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u\бюджетный отдел\На сайт\2019\29.04.2019\Постановление исполнение за 1 квартал 2019г\"/>
    </mc:Choice>
  </mc:AlternateContent>
  <xr:revisionPtr revIDLastSave="0" documentId="13_ncr:1_{2C3901E0-EED4-4A32-82E3-1F849B2F9CB1}" xr6:coauthVersionLast="43" xr6:coauthVersionMax="43" xr10:uidLastSave="{00000000-0000-0000-0000-000000000000}"/>
  <bookViews>
    <workbookView xWindow="-120" yWindow="-120" windowWidth="25440" windowHeight="15390" xr2:uid="{00000000-000D-0000-FFFF-FFFF00000000}"/>
  </bookViews>
  <sheets>
    <sheet name="исполнение" sheetId="1" r:id="rId1"/>
  </sheets>
  <calcPr calcId="181029"/>
</workbook>
</file>

<file path=xl/calcChain.xml><?xml version="1.0" encoding="utf-8"?>
<calcChain xmlns="http://schemas.openxmlformats.org/spreadsheetml/2006/main">
  <c r="D114" i="1" l="1"/>
  <c r="F113" i="1"/>
  <c r="E112" i="1"/>
  <c r="F112" i="1" s="1"/>
  <c r="D112" i="1"/>
  <c r="D85" i="1" l="1"/>
  <c r="E94" i="1"/>
  <c r="F95" i="1"/>
  <c r="D79" i="1"/>
  <c r="E79" i="1"/>
  <c r="F79" i="1" s="1"/>
  <c r="F80" i="1"/>
  <c r="F81" i="1"/>
  <c r="F82" i="1"/>
  <c r="E71" i="1"/>
  <c r="D71" i="1"/>
  <c r="E73" i="1"/>
  <c r="F72" i="1"/>
  <c r="D73" i="1"/>
  <c r="E64" i="1"/>
  <c r="F68" i="1"/>
  <c r="E67" i="1"/>
  <c r="E66" i="1" s="1"/>
  <c r="D67" i="1"/>
  <c r="D66" i="1" s="1"/>
  <c r="E51" i="1"/>
  <c r="D22" i="1"/>
  <c r="E22" i="1"/>
  <c r="F27" i="1"/>
  <c r="F71" i="1" l="1"/>
  <c r="E70" i="1"/>
  <c r="F67" i="1"/>
  <c r="F66" i="1"/>
  <c r="E532" i="1"/>
  <c r="E531" i="1" s="1"/>
  <c r="D532" i="1"/>
  <c r="D531" i="1" s="1"/>
  <c r="D530" i="1" s="1"/>
  <c r="F533" i="1"/>
  <c r="E528" i="1"/>
  <c r="E527" i="1" s="1"/>
  <c r="E526" i="1" s="1"/>
  <c r="D528" i="1"/>
  <c r="D527" i="1" s="1"/>
  <c r="F529" i="1"/>
  <c r="E736" i="1"/>
  <c r="D736" i="1"/>
  <c r="F737" i="1"/>
  <c r="E694" i="1"/>
  <c r="E693" i="1" s="1"/>
  <c r="E692" i="1" s="1"/>
  <c r="F574" i="1"/>
  <c r="E573" i="1"/>
  <c r="D573" i="1"/>
  <c r="F566" i="1"/>
  <c r="F568" i="1"/>
  <c r="E567" i="1"/>
  <c r="D567" i="1"/>
  <c r="E565" i="1"/>
  <c r="D565" i="1"/>
  <c r="E772" i="1"/>
  <c r="D772" i="1"/>
  <c r="F773" i="1"/>
  <c r="F909" i="1"/>
  <c r="E908" i="1"/>
  <c r="E907" i="1" s="1"/>
  <c r="E906" i="1" s="1"/>
  <c r="E905" i="1" s="1"/>
  <c r="E904" i="1" s="1"/>
  <c r="E903" i="1" s="1"/>
  <c r="D908" i="1"/>
  <c r="E865" i="1"/>
  <c r="E864" i="1" s="1"/>
  <c r="E863" i="1" s="1"/>
  <c r="D865" i="1"/>
  <c r="E564" i="1" l="1"/>
  <c r="E563" i="1" s="1"/>
  <c r="F532" i="1"/>
  <c r="D526" i="1"/>
  <c r="F526" i="1" s="1"/>
  <c r="F527" i="1"/>
  <c r="E530" i="1"/>
  <c r="F530" i="1" s="1"/>
  <c r="F531" i="1"/>
  <c r="F528" i="1"/>
  <c r="F565" i="1"/>
  <c r="F567" i="1"/>
  <c r="F573" i="1"/>
  <c r="D564" i="1"/>
  <c r="F865" i="1"/>
  <c r="F908" i="1"/>
  <c r="D907" i="1"/>
  <c r="D906" i="1" s="1"/>
  <c r="F906" i="1" s="1"/>
  <c r="D864" i="1"/>
  <c r="E869" i="1"/>
  <c r="E868" i="1" s="1"/>
  <c r="E867" i="1" s="1"/>
  <c r="E862" i="1" s="1"/>
  <c r="E861" i="1" s="1"/>
  <c r="E860" i="1" s="1"/>
  <c r="D869" i="1"/>
  <c r="D868" i="1" s="1"/>
  <c r="F866" i="1"/>
  <c r="F870" i="1"/>
  <c r="F825" i="1"/>
  <c r="E824" i="1"/>
  <c r="E823" i="1" s="1"/>
  <c r="E822" i="1" s="1"/>
  <c r="D824" i="1"/>
  <c r="E503" i="1"/>
  <c r="E502" i="1" s="1"/>
  <c r="E508" i="1"/>
  <c r="E507" i="1" s="1"/>
  <c r="E506" i="1" s="1"/>
  <c r="D508" i="1"/>
  <c r="F509" i="1"/>
  <c r="F495" i="1"/>
  <c r="E494" i="1"/>
  <c r="E493" i="1" s="1"/>
  <c r="E492" i="1" s="1"/>
  <c r="E491" i="1" s="1"/>
  <c r="E490" i="1" s="1"/>
  <c r="E489" i="1" s="1"/>
  <c r="D494" i="1"/>
  <c r="D493" i="1" s="1"/>
  <c r="E411" i="1"/>
  <c r="E306" i="1"/>
  <c r="E305" i="1" s="1"/>
  <c r="D306" i="1"/>
  <c r="D305" i="1" s="1"/>
  <c r="E310" i="1"/>
  <c r="E309" i="1" s="1"/>
  <c r="D310" i="1"/>
  <c r="D309" i="1" s="1"/>
  <c r="F307" i="1"/>
  <c r="F308" i="1"/>
  <c r="F311" i="1"/>
  <c r="F314" i="1"/>
  <c r="E313" i="1"/>
  <c r="E312" i="1" s="1"/>
  <c r="D313" i="1"/>
  <c r="D298" i="1"/>
  <c r="F373" i="1"/>
  <c r="E372" i="1"/>
  <c r="E371" i="1" s="1"/>
  <c r="D372" i="1"/>
  <c r="E358" i="1"/>
  <c r="D358" i="1"/>
  <c r="F360" i="1"/>
  <c r="F334" i="1"/>
  <c r="E332" i="1"/>
  <c r="D332" i="1"/>
  <c r="F907" i="1" l="1"/>
  <c r="D905" i="1"/>
  <c r="D904" i="1" s="1"/>
  <c r="F564" i="1"/>
  <c r="D563" i="1"/>
  <c r="F563" i="1" s="1"/>
  <c r="F868" i="1"/>
  <c r="D867" i="1"/>
  <c r="F867" i="1" s="1"/>
  <c r="F869" i="1"/>
  <c r="F864" i="1"/>
  <c r="D863" i="1"/>
  <c r="F905" i="1"/>
  <c r="F824" i="1"/>
  <c r="D823" i="1"/>
  <c r="F372" i="1"/>
  <c r="F313" i="1"/>
  <c r="F310" i="1"/>
  <c r="F508" i="1"/>
  <c r="D507" i="1"/>
  <c r="F493" i="1"/>
  <c r="D492" i="1"/>
  <c r="F494" i="1"/>
  <c r="E304" i="1"/>
  <c r="E303" i="1" s="1"/>
  <c r="E302" i="1" s="1"/>
  <c r="F309" i="1"/>
  <c r="F305" i="1"/>
  <c r="D371" i="1"/>
  <c r="F371" i="1" s="1"/>
  <c r="D312" i="1"/>
  <c r="F312" i="1" s="1"/>
  <c r="F306" i="1"/>
  <c r="E114" i="1"/>
  <c r="F114" i="1" s="1"/>
  <c r="F115" i="1"/>
  <c r="F94" i="1"/>
  <c r="F96" i="1"/>
  <c r="F904" i="1" l="1"/>
  <c r="D903" i="1"/>
  <c r="F903" i="1" s="1"/>
  <c r="D862" i="1"/>
  <c r="F863" i="1"/>
  <c r="D822" i="1"/>
  <c r="F822" i="1" s="1"/>
  <c r="F823" i="1"/>
  <c r="F507" i="1"/>
  <c r="D506" i="1"/>
  <c r="D491" i="1"/>
  <c r="F492" i="1"/>
  <c r="D304" i="1"/>
  <c r="F21" i="1"/>
  <c r="F23" i="1"/>
  <c r="F24" i="1"/>
  <c r="F25" i="1"/>
  <c r="F26" i="1"/>
  <c r="F30" i="1"/>
  <c r="F31" i="1"/>
  <c r="F32" i="1"/>
  <c r="F33" i="1"/>
  <c r="F36" i="1"/>
  <c r="F38" i="1"/>
  <c r="F40" i="1"/>
  <c r="F41" i="1"/>
  <c r="F43" i="1"/>
  <c r="F46" i="1"/>
  <c r="F50" i="1"/>
  <c r="F52" i="1"/>
  <c r="F55" i="1"/>
  <c r="F58" i="1"/>
  <c r="F59" i="1"/>
  <c r="F60" i="1"/>
  <c r="F61" i="1"/>
  <c r="F65" i="1"/>
  <c r="F74" i="1"/>
  <c r="F77" i="1"/>
  <c r="F84" i="1"/>
  <c r="F86" i="1"/>
  <c r="F87" i="1"/>
  <c r="F88" i="1"/>
  <c r="F90" i="1"/>
  <c r="F91" i="1"/>
  <c r="F93" i="1"/>
  <c r="F101" i="1"/>
  <c r="F104" i="1"/>
  <c r="F107" i="1"/>
  <c r="F109" i="1"/>
  <c r="F111" i="1"/>
  <c r="F118" i="1"/>
  <c r="F121" i="1"/>
  <c r="E89" i="1"/>
  <c r="D89" i="1"/>
  <c r="E85" i="1"/>
  <c r="F862" i="1" l="1"/>
  <c r="D861" i="1"/>
  <c r="F506" i="1"/>
  <c r="F491" i="1"/>
  <c r="D490" i="1"/>
  <c r="D303" i="1"/>
  <c r="F304" i="1"/>
  <c r="F89" i="1"/>
  <c r="E57" i="1"/>
  <c r="D57" i="1"/>
  <c r="D860" i="1" l="1"/>
  <c r="F860" i="1" s="1"/>
  <c r="F861" i="1"/>
  <c r="D489" i="1"/>
  <c r="F489" i="1" s="1"/>
  <c r="F490" i="1"/>
  <c r="F303" i="1"/>
  <c r="D302" i="1"/>
  <c r="F302" i="1" s="1"/>
  <c r="F57" i="1"/>
  <c r="E943" i="1"/>
  <c r="E942" i="1" s="1"/>
  <c r="E941" i="1" s="1"/>
  <c r="E940" i="1" s="1"/>
  <c r="D943" i="1"/>
  <c r="D942" i="1" s="1"/>
  <c r="D941" i="1" s="1"/>
  <c r="D940" i="1" s="1"/>
  <c r="F944" i="1"/>
  <c r="E932" i="1"/>
  <c r="D932" i="1"/>
  <c r="F935" i="1"/>
  <c r="E897" i="1"/>
  <c r="E896" i="1" s="1"/>
  <c r="D897" i="1"/>
  <c r="D896" i="1" s="1"/>
  <c r="D895" i="1" s="1"/>
  <c r="F898" i="1"/>
  <c r="E848" i="1"/>
  <c r="D848" i="1"/>
  <c r="F849" i="1"/>
  <c r="E809" i="1"/>
  <c r="D809" i="1"/>
  <c r="F812" i="1"/>
  <c r="E786" i="1"/>
  <c r="E785" i="1" s="1"/>
  <c r="D786" i="1"/>
  <c r="D785" i="1" s="1"/>
  <c r="D784" i="1" s="1"/>
  <c r="F787" i="1"/>
  <c r="F788" i="1"/>
  <c r="E719" i="1"/>
  <c r="E718" i="1" s="1"/>
  <c r="D719" i="1"/>
  <c r="D718" i="1" s="1"/>
  <c r="F720" i="1"/>
  <c r="E706" i="1"/>
  <c r="E705" i="1" s="1"/>
  <c r="D706" i="1"/>
  <c r="D705" i="1" s="1"/>
  <c r="D704" i="1" s="1"/>
  <c r="F707" i="1"/>
  <c r="E698" i="1"/>
  <c r="E697" i="1" s="1"/>
  <c r="E696" i="1" s="1"/>
  <c r="E672" i="1"/>
  <c r="D672" i="1"/>
  <c r="F675" i="1"/>
  <c r="E651" i="1"/>
  <c r="E650" i="1" s="1"/>
  <c r="D651" i="1"/>
  <c r="D650" i="1" s="1"/>
  <c r="D649" i="1" s="1"/>
  <c r="F652" i="1"/>
  <c r="E612" i="1"/>
  <c r="E611" i="1" s="1"/>
  <c r="D612" i="1"/>
  <c r="D611" i="1" s="1"/>
  <c r="D610" i="1" s="1"/>
  <c r="D609" i="1" s="1"/>
  <c r="D608" i="1" s="1"/>
  <c r="D607" i="1" s="1"/>
  <c r="F613" i="1"/>
  <c r="E571" i="1"/>
  <c r="D571" i="1"/>
  <c r="F572" i="1"/>
  <c r="E557" i="1"/>
  <c r="E556" i="1" s="1"/>
  <c r="E555" i="1" s="1"/>
  <c r="E554" i="1" s="1"/>
  <c r="E553" i="1" s="1"/>
  <c r="E552" i="1" s="1"/>
  <c r="D557" i="1"/>
  <c r="D556" i="1" s="1"/>
  <c r="D555" i="1" s="1"/>
  <c r="F558" i="1"/>
  <c r="E431" i="1"/>
  <c r="E430" i="1" s="1"/>
  <c r="D431" i="1"/>
  <c r="D430" i="1" s="1"/>
  <c r="D429" i="1" s="1"/>
  <c r="F432" i="1"/>
  <c r="E570" i="1" l="1"/>
  <c r="E569" i="1" s="1"/>
  <c r="D570" i="1"/>
  <c r="D569" i="1" s="1"/>
  <c r="D554" i="1"/>
  <c r="F555" i="1"/>
  <c r="F943" i="1"/>
  <c r="F941" i="1"/>
  <c r="F942" i="1"/>
  <c r="F897" i="1"/>
  <c r="E895" i="1"/>
  <c r="F895" i="1" s="1"/>
  <c r="F896" i="1"/>
  <c r="F786" i="1"/>
  <c r="E784" i="1"/>
  <c r="F784" i="1" s="1"/>
  <c r="F785" i="1"/>
  <c r="F612" i="1"/>
  <c r="F718" i="1"/>
  <c r="F706" i="1"/>
  <c r="F719" i="1"/>
  <c r="E704" i="1"/>
  <c r="F704" i="1" s="1"/>
  <c r="F705" i="1"/>
  <c r="E649" i="1"/>
  <c r="F649" i="1" s="1"/>
  <c r="F650" i="1"/>
  <c r="F557" i="1"/>
  <c r="F571" i="1"/>
  <c r="F651" i="1"/>
  <c r="F611" i="1"/>
  <c r="E610" i="1"/>
  <c r="F556" i="1"/>
  <c r="E429" i="1"/>
  <c r="F429" i="1" s="1"/>
  <c r="F430" i="1"/>
  <c r="F431" i="1"/>
  <c r="F396" i="1"/>
  <c r="E387" i="1"/>
  <c r="E386" i="1" s="1"/>
  <c r="D387" i="1"/>
  <c r="D386" i="1" s="1"/>
  <c r="D385" i="1" s="1"/>
  <c r="F388" i="1"/>
  <c r="E327" i="1"/>
  <c r="E326" i="1" s="1"/>
  <c r="E325" i="1" s="1"/>
  <c r="D327" i="1"/>
  <c r="D326" i="1" s="1"/>
  <c r="D325" i="1" s="1"/>
  <c r="E331" i="1"/>
  <c r="E330" i="1" s="1"/>
  <c r="D331" i="1"/>
  <c r="D330" i="1" s="1"/>
  <c r="E338" i="1"/>
  <c r="E337" i="1" s="1"/>
  <c r="D338" i="1"/>
  <c r="D337" i="1" s="1"/>
  <c r="D336" i="1" s="1"/>
  <c r="E343" i="1"/>
  <c r="E342" i="1" s="1"/>
  <c r="E341" i="1" s="1"/>
  <c r="D343" i="1"/>
  <c r="D342" i="1" s="1"/>
  <c r="F328" i="1"/>
  <c r="F329" i="1"/>
  <c r="F333" i="1"/>
  <c r="F335" i="1"/>
  <c r="F339" i="1"/>
  <c r="F340" i="1"/>
  <c r="F344" i="1"/>
  <c r="F345" i="1"/>
  <c r="E298" i="1"/>
  <c r="F301" i="1"/>
  <c r="E218" i="1"/>
  <c r="E217" i="1" s="1"/>
  <c r="D218" i="1"/>
  <c r="D217" i="1" s="1"/>
  <c r="D216" i="1" s="1"/>
  <c r="D215" i="1" s="1"/>
  <c r="D214" i="1" s="1"/>
  <c r="D213" i="1" s="1"/>
  <c r="F219" i="1"/>
  <c r="F569" i="1" l="1"/>
  <c r="F570" i="1"/>
  <c r="D553" i="1"/>
  <c r="F554" i="1"/>
  <c r="E609" i="1"/>
  <c r="F610" i="1"/>
  <c r="E385" i="1"/>
  <c r="F385" i="1" s="1"/>
  <c r="F386" i="1"/>
  <c r="F387" i="1"/>
  <c r="F343" i="1"/>
  <c r="D341" i="1"/>
  <c r="D324" i="1" s="1"/>
  <c r="D323" i="1" s="1"/>
  <c r="F342" i="1"/>
  <c r="F338" i="1"/>
  <c r="F332" i="1"/>
  <c r="F330" i="1"/>
  <c r="F327" i="1"/>
  <c r="F325" i="1"/>
  <c r="F326" i="1"/>
  <c r="F331" i="1"/>
  <c r="E336" i="1"/>
  <c r="F336" i="1" s="1"/>
  <c r="F337" i="1"/>
  <c r="F218" i="1"/>
  <c r="F217" i="1"/>
  <c r="E216" i="1"/>
  <c r="E120" i="1"/>
  <c r="E119" i="1" s="1"/>
  <c r="D120" i="1"/>
  <c r="F341" i="1" l="1"/>
  <c r="D552" i="1"/>
  <c r="F552" i="1" s="1"/>
  <c r="F553" i="1"/>
  <c r="D119" i="1"/>
  <c r="F119" i="1" s="1"/>
  <c r="F120" i="1"/>
  <c r="F609" i="1"/>
  <c r="E608" i="1"/>
  <c r="E324" i="1"/>
  <c r="E323" i="1" s="1"/>
  <c r="E322" i="1" s="1"/>
  <c r="D322" i="1"/>
  <c r="E215" i="1"/>
  <c r="F216" i="1"/>
  <c r="F323" i="1" l="1"/>
  <c r="F322" i="1"/>
  <c r="E607" i="1"/>
  <c r="F607" i="1" s="1"/>
  <c r="F608" i="1"/>
  <c r="F324" i="1"/>
  <c r="F215" i="1"/>
  <c r="E214" i="1"/>
  <c r="E42" i="1"/>
  <c r="D42" i="1"/>
  <c r="E29" i="1"/>
  <c r="D29" i="1"/>
  <c r="F29" i="1" l="1"/>
  <c r="F42" i="1"/>
  <c r="E213" i="1"/>
  <c r="F213" i="1" s="1"/>
  <c r="F214" i="1"/>
  <c r="E939" i="1"/>
  <c r="E929" i="1"/>
  <c r="D929" i="1"/>
  <c r="E924" i="1"/>
  <c r="D924" i="1"/>
  <c r="F926" i="1"/>
  <c r="E916" i="1"/>
  <c r="E915" i="1" s="1"/>
  <c r="E914" i="1" s="1"/>
  <c r="E913" i="1" s="1"/>
  <c r="E912" i="1" s="1"/>
  <c r="E911" i="1" s="1"/>
  <c r="E910" i="1" s="1"/>
  <c r="D916" i="1"/>
  <c r="F917" i="1"/>
  <c r="E890" i="1"/>
  <c r="E889" i="1" s="1"/>
  <c r="D890" i="1"/>
  <c r="D889" i="1" s="1"/>
  <c r="F891" i="1"/>
  <c r="E877" i="1"/>
  <c r="D877" i="1"/>
  <c r="F878" i="1"/>
  <c r="E845" i="1"/>
  <c r="E844" i="1" s="1"/>
  <c r="D845" i="1"/>
  <c r="D844" i="1" s="1"/>
  <c r="F846" i="1"/>
  <c r="E806" i="1"/>
  <c r="D806" i="1"/>
  <c r="E794" i="1"/>
  <c r="E793" i="1" s="1"/>
  <c r="D794" i="1"/>
  <c r="D793" i="1" s="1"/>
  <c r="D792" i="1" s="1"/>
  <c r="D791" i="1" s="1"/>
  <c r="D790" i="1" s="1"/>
  <c r="D789" i="1" s="1"/>
  <c r="F795" i="1"/>
  <c r="D939" i="1" l="1"/>
  <c r="F940" i="1"/>
  <c r="F890" i="1"/>
  <c r="F916" i="1"/>
  <c r="F844" i="1"/>
  <c r="F845" i="1"/>
  <c r="F889" i="1"/>
  <c r="D915" i="1"/>
  <c r="D914" i="1" s="1"/>
  <c r="D913" i="1" s="1"/>
  <c r="D912" i="1" s="1"/>
  <c r="D911" i="1" s="1"/>
  <c r="D910" i="1" s="1"/>
  <c r="F910" i="1" s="1"/>
  <c r="F794" i="1"/>
  <c r="F793" i="1"/>
  <c r="E792" i="1"/>
  <c r="E776" i="1"/>
  <c r="E775" i="1" s="1"/>
  <c r="D776" i="1"/>
  <c r="D775" i="1" s="1"/>
  <c r="F777" i="1"/>
  <c r="F778" i="1"/>
  <c r="F779" i="1"/>
  <c r="E771" i="1"/>
  <c r="D771" i="1"/>
  <c r="F774" i="1"/>
  <c r="F768" i="1"/>
  <c r="F769" i="1"/>
  <c r="F770" i="1"/>
  <c r="E767" i="1"/>
  <c r="D767" i="1"/>
  <c r="E750" i="1"/>
  <c r="D750" i="1"/>
  <c r="F753" i="1"/>
  <c r="E747" i="1"/>
  <c r="D747" i="1"/>
  <c r="F739" i="1"/>
  <c r="E733" i="1"/>
  <c r="D733" i="1"/>
  <c r="D698" i="1"/>
  <c r="F698" i="1" s="1"/>
  <c r="F699" i="1"/>
  <c r="E669" i="1"/>
  <c r="D669" i="1"/>
  <c r="E655" i="1"/>
  <c r="D655" i="1"/>
  <c r="E657" i="1"/>
  <c r="D657" i="1"/>
  <c r="F656" i="1"/>
  <c r="F658" i="1"/>
  <c r="E645" i="1"/>
  <c r="E647" i="1"/>
  <c r="D647" i="1"/>
  <c r="D645" i="1"/>
  <c r="F646" i="1"/>
  <c r="F648" i="1"/>
  <c r="E638" i="1"/>
  <c r="E637" i="1" s="1"/>
  <c r="D638" i="1"/>
  <c r="D637" i="1" s="1"/>
  <c r="D636" i="1" s="1"/>
  <c r="F639" i="1"/>
  <c r="E634" i="1"/>
  <c r="E633" i="1" s="1"/>
  <c r="E632" i="1" s="1"/>
  <c r="D634" i="1"/>
  <c r="F635" i="1"/>
  <c r="E626" i="1"/>
  <c r="E625" i="1" s="1"/>
  <c r="D626" i="1"/>
  <c r="D625" i="1" s="1"/>
  <c r="D624" i="1" s="1"/>
  <c r="D623" i="1" s="1"/>
  <c r="D622" i="1" s="1"/>
  <c r="D621" i="1" s="1"/>
  <c r="F627" i="1"/>
  <c r="E595" i="1"/>
  <c r="D595" i="1"/>
  <c r="E597" i="1"/>
  <c r="D597" i="1"/>
  <c r="F596" i="1"/>
  <c r="F598" i="1"/>
  <c r="E512" i="1"/>
  <c r="E511" i="1" s="1"/>
  <c r="D512" i="1"/>
  <c r="D511" i="1" s="1"/>
  <c r="D510" i="1" s="1"/>
  <c r="D505" i="1" s="1"/>
  <c r="F513" i="1"/>
  <c r="E449" i="1"/>
  <c r="E448" i="1" s="1"/>
  <c r="D449" i="1"/>
  <c r="D448" i="1" s="1"/>
  <c r="D447" i="1" s="1"/>
  <c r="D446" i="1" s="1"/>
  <c r="D445" i="1" s="1"/>
  <c r="D444" i="1" s="1"/>
  <c r="F450" i="1"/>
  <c r="E442" i="1"/>
  <c r="E441" i="1" s="1"/>
  <c r="D442" i="1"/>
  <c r="D441" i="1" s="1"/>
  <c r="D440" i="1" s="1"/>
  <c r="D439" i="1" s="1"/>
  <c r="D438" i="1" s="1"/>
  <c r="D437" i="1" s="1"/>
  <c r="F443" i="1"/>
  <c r="F436" i="1"/>
  <c r="D435" i="1"/>
  <c r="F435" i="1" s="1"/>
  <c r="F427" i="1"/>
  <c r="E426" i="1"/>
  <c r="E425" i="1" s="1"/>
  <c r="D426" i="1"/>
  <c r="E417" i="1"/>
  <c r="E416" i="1" s="1"/>
  <c r="E415" i="1" s="1"/>
  <c r="E414" i="1" s="1"/>
  <c r="E413" i="1" s="1"/>
  <c r="D417" i="1"/>
  <c r="D416" i="1" s="1"/>
  <c r="D415" i="1" s="1"/>
  <c r="D414" i="1" s="1"/>
  <c r="D413" i="1" s="1"/>
  <c r="F418" i="1"/>
  <c r="E403" i="1"/>
  <c r="E402" i="1" s="1"/>
  <c r="E401" i="1" s="1"/>
  <c r="E400" i="1" s="1"/>
  <c r="E399" i="1" s="1"/>
  <c r="D403" i="1"/>
  <c r="D402" i="1" s="1"/>
  <c r="D401" i="1" s="1"/>
  <c r="D400" i="1" s="1"/>
  <c r="D399" i="1" s="1"/>
  <c r="F404" i="1"/>
  <c r="E395" i="1"/>
  <c r="D395" i="1"/>
  <c r="E351" i="1"/>
  <c r="E350" i="1" s="1"/>
  <c r="D351" i="1"/>
  <c r="D350" i="1" s="1"/>
  <c r="D349" i="1" s="1"/>
  <c r="D348" i="1" s="1"/>
  <c r="D347" i="1" s="1"/>
  <c r="D346" i="1" s="1"/>
  <c r="F352" i="1"/>
  <c r="E280" i="1"/>
  <c r="D280" i="1"/>
  <c r="E241" i="1"/>
  <c r="E251" i="1"/>
  <c r="D251" i="1"/>
  <c r="E231" i="1"/>
  <c r="D231" i="1"/>
  <c r="E192" i="1"/>
  <c r="D192" i="1"/>
  <c r="E187" i="1"/>
  <c r="D187" i="1"/>
  <c r="F189" i="1"/>
  <c r="F911" i="1" l="1"/>
  <c r="F915" i="1"/>
  <c r="D394" i="1"/>
  <c r="F395" i="1"/>
  <c r="F912" i="1"/>
  <c r="F913" i="1"/>
  <c r="F914" i="1"/>
  <c r="F776" i="1"/>
  <c r="F775" i="1"/>
  <c r="E791" i="1"/>
  <c r="F792" i="1"/>
  <c r="F512" i="1"/>
  <c r="F771" i="1"/>
  <c r="F772" i="1"/>
  <c r="E654" i="1"/>
  <c r="E653" i="1" s="1"/>
  <c r="F634" i="1"/>
  <c r="D644" i="1"/>
  <c r="D643" i="1" s="1"/>
  <c r="F647" i="1"/>
  <c r="D697" i="1"/>
  <c r="E594" i="1"/>
  <c r="E593" i="1" s="1"/>
  <c r="F626" i="1"/>
  <c r="F645" i="1"/>
  <c r="E644" i="1"/>
  <c r="E643" i="1" s="1"/>
  <c r="F655" i="1"/>
  <c r="D654" i="1"/>
  <c r="F657" i="1"/>
  <c r="F597" i="1"/>
  <c r="F595" i="1"/>
  <c r="D594" i="1"/>
  <c r="D633" i="1"/>
  <c r="D632" i="1" s="1"/>
  <c r="D631" i="1" s="1"/>
  <c r="D630" i="1" s="1"/>
  <c r="D629" i="1" s="1"/>
  <c r="E636" i="1"/>
  <c r="E631" i="1" s="1"/>
  <c r="F637" i="1"/>
  <c r="F638" i="1"/>
  <c r="F625" i="1"/>
  <c r="E624" i="1"/>
  <c r="F442" i="1"/>
  <c r="E510" i="1"/>
  <c r="E505" i="1" s="1"/>
  <c r="F511" i="1"/>
  <c r="F449" i="1"/>
  <c r="F448" i="1"/>
  <c r="E447" i="1"/>
  <c r="F441" i="1"/>
  <c r="E440" i="1"/>
  <c r="D434" i="1"/>
  <c r="F426" i="1"/>
  <c r="D425" i="1"/>
  <c r="F417" i="1"/>
  <c r="F415" i="1"/>
  <c r="F413" i="1"/>
  <c r="F416" i="1"/>
  <c r="F414" i="1"/>
  <c r="F403" i="1"/>
  <c r="F401" i="1"/>
  <c r="F399" i="1"/>
  <c r="F402" i="1"/>
  <c r="E394" i="1"/>
  <c r="F351" i="1"/>
  <c r="F350" i="1"/>
  <c r="E349" i="1"/>
  <c r="E951" i="1"/>
  <c r="E950" i="1" s="1"/>
  <c r="E954" i="1"/>
  <c r="E952" i="1"/>
  <c r="D954" i="1"/>
  <c r="D952" i="1"/>
  <c r="D20" i="1"/>
  <c r="F510" i="1" l="1"/>
  <c r="F505" i="1"/>
  <c r="D19" i="1"/>
  <c r="E642" i="1"/>
  <c r="E641" i="1" s="1"/>
  <c r="E640" i="1" s="1"/>
  <c r="D393" i="1"/>
  <c r="F394" i="1"/>
  <c r="F643" i="1"/>
  <c r="F644" i="1"/>
  <c r="F791" i="1"/>
  <c r="E790" i="1"/>
  <c r="F697" i="1"/>
  <c r="D696" i="1"/>
  <c r="F696" i="1" s="1"/>
  <c r="D653" i="1"/>
  <c r="F654" i="1"/>
  <c r="F636" i="1"/>
  <c r="E630" i="1"/>
  <c r="F631" i="1"/>
  <c r="D593" i="1"/>
  <c r="F593" i="1" s="1"/>
  <c r="F594" i="1"/>
  <c r="F633" i="1"/>
  <c r="F632" i="1"/>
  <c r="E623" i="1"/>
  <c r="F624" i="1"/>
  <c r="E446" i="1"/>
  <c r="F447" i="1"/>
  <c r="E439" i="1"/>
  <c r="F440" i="1"/>
  <c r="F400" i="1"/>
  <c r="E393" i="1"/>
  <c r="E348" i="1"/>
  <c r="F349" i="1"/>
  <c r="D49" i="1"/>
  <c r="E49" i="1"/>
  <c r="E37" i="1"/>
  <c r="E35" i="1" s="1"/>
  <c r="D37" i="1"/>
  <c r="F49" i="1" l="1"/>
  <c r="F37" i="1"/>
  <c r="F653" i="1"/>
  <c r="D642" i="1"/>
  <c r="F642" i="1" s="1"/>
  <c r="F393" i="1"/>
  <c r="E789" i="1"/>
  <c r="F789" i="1" s="1"/>
  <c r="F790" i="1"/>
  <c r="E629" i="1"/>
  <c r="E628" i="1" s="1"/>
  <c r="F630" i="1"/>
  <c r="F623" i="1"/>
  <c r="E622" i="1"/>
  <c r="F446" i="1"/>
  <c r="E445" i="1"/>
  <c r="F439" i="1"/>
  <c r="E438" i="1"/>
  <c r="F348" i="1"/>
  <c r="E347" i="1"/>
  <c r="D35" i="1"/>
  <c r="F35" i="1" s="1"/>
  <c r="E108" i="1"/>
  <c r="E923" i="1"/>
  <c r="D923" i="1"/>
  <c r="E928" i="1"/>
  <c r="F902" i="1"/>
  <c r="F930" i="1"/>
  <c r="F933" i="1"/>
  <c r="D931" i="1"/>
  <c r="E901" i="1"/>
  <c r="E900" i="1" s="1"/>
  <c r="E899" i="1" s="1"/>
  <c r="D901" i="1"/>
  <c r="D900" i="1" s="1"/>
  <c r="E893" i="1"/>
  <c r="E892" i="1" s="1"/>
  <c r="E888" i="1" s="1"/>
  <c r="D893" i="1"/>
  <c r="D892" i="1" s="1"/>
  <c r="D888" i="1" s="1"/>
  <c r="F887" i="1"/>
  <c r="F894" i="1"/>
  <c r="E886" i="1"/>
  <c r="E885" i="1" s="1"/>
  <c r="F877" i="1"/>
  <c r="E876" i="1"/>
  <c r="E875" i="1" s="1"/>
  <c r="E874" i="1" s="1"/>
  <c r="E873" i="1" s="1"/>
  <c r="E872" i="1" s="1"/>
  <c r="D876" i="1"/>
  <c r="D875" i="1" s="1"/>
  <c r="D874" i="1" s="1"/>
  <c r="D873" i="1" s="1"/>
  <c r="D872" i="1" s="1"/>
  <c r="F856" i="1"/>
  <c r="D855" i="1"/>
  <c r="F859" i="1"/>
  <c r="E858" i="1"/>
  <c r="E857" i="1" s="1"/>
  <c r="D858" i="1"/>
  <c r="E847" i="1"/>
  <c r="E843" i="1" s="1"/>
  <c r="D847" i="1"/>
  <c r="D843" i="1" s="1"/>
  <c r="F842" i="1"/>
  <c r="E841" i="1"/>
  <c r="E840" i="1" s="1"/>
  <c r="E839" i="1" s="1"/>
  <c r="D841" i="1"/>
  <c r="F834" i="1"/>
  <c r="E833" i="1"/>
  <c r="E832" i="1" s="1"/>
  <c r="E831" i="1" s="1"/>
  <c r="E830" i="1" s="1"/>
  <c r="E829" i="1" s="1"/>
  <c r="E828" i="1" s="1"/>
  <c r="E827" i="1" s="1"/>
  <c r="D833" i="1"/>
  <c r="F821" i="1"/>
  <c r="E820" i="1"/>
  <c r="E819" i="1" s="1"/>
  <c r="D820" i="1"/>
  <c r="E808" i="1"/>
  <c r="F804" i="1"/>
  <c r="F807" i="1"/>
  <c r="F810" i="1"/>
  <c r="F811" i="1"/>
  <c r="E805" i="1"/>
  <c r="F803" i="1"/>
  <c r="E802" i="1"/>
  <c r="E801" i="1" s="1"/>
  <c r="D802" i="1"/>
  <c r="D801" i="1" s="1"/>
  <c r="E782" i="1"/>
  <c r="E781" i="1" s="1"/>
  <c r="E780" i="1" s="1"/>
  <c r="D782" i="1"/>
  <c r="D781" i="1" s="1"/>
  <c r="E766" i="1"/>
  <c r="E765" i="1" s="1"/>
  <c r="D766" i="1"/>
  <c r="D765" i="1" s="1"/>
  <c r="E761" i="1"/>
  <c r="E760" i="1" s="1"/>
  <c r="E759" i="1" s="1"/>
  <c r="E758" i="1" s="1"/>
  <c r="E757" i="1" s="1"/>
  <c r="D761" i="1"/>
  <c r="D760" i="1" s="1"/>
  <c r="D759" i="1" s="1"/>
  <c r="D758" i="1" s="1"/>
  <c r="D757" i="1" s="1"/>
  <c r="F762" i="1"/>
  <c r="E728" i="1"/>
  <c r="E727" i="1" s="1"/>
  <c r="E710" i="1"/>
  <c r="D728" i="1"/>
  <c r="E838" i="1" l="1"/>
  <c r="E837" i="1" s="1"/>
  <c r="E836" i="1" s="1"/>
  <c r="E764" i="1"/>
  <c r="E818" i="1"/>
  <c r="E817" i="1" s="1"/>
  <c r="E816" i="1" s="1"/>
  <c r="E815" i="1" s="1"/>
  <c r="E814" i="1" s="1"/>
  <c r="E813" i="1" s="1"/>
  <c r="D641" i="1"/>
  <c r="D640" i="1" s="1"/>
  <c r="D628" i="1" s="1"/>
  <c r="E871" i="1"/>
  <c r="D871" i="1"/>
  <c r="F781" i="1"/>
  <c r="D780" i="1"/>
  <c r="D764" i="1" s="1"/>
  <c r="F629" i="1"/>
  <c r="E621" i="1"/>
  <c r="F621" i="1" s="1"/>
  <c r="F622" i="1"/>
  <c r="E444" i="1"/>
  <c r="F444" i="1" s="1"/>
  <c r="F445" i="1"/>
  <c r="E437" i="1"/>
  <c r="F437" i="1" s="1"/>
  <c r="F438" i="1"/>
  <c r="F806" i="1"/>
  <c r="F820" i="1"/>
  <c r="F893" i="1"/>
  <c r="E346" i="1"/>
  <c r="F346" i="1" s="1"/>
  <c r="F347" i="1"/>
  <c r="F833" i="1"/>
  <c r="F929" i="1"/>
  <c r="D928" i="1"/>
  <c r="D922" i="1" s="1"/>
  <c r="D921" i="1" s="1"/>
  <c r="D920" i="1" s="1"/>
  <c r="D919" i="1" s="1"/>
  <c r="D918" i="1" s="1"/>
  <c r="F900" i="1"/>
  <c r="F841" i="1"/>
  <c r="F858" i="1"/>
  <c r="F901" i="1"/>
  <c r="D899" i="1"/>
  <c r="F899" i="1" s="1"/>
  <c r="F888" i="1"/>
  <c r="F892" i="1"/>
  <c r="E884" i="1"/>
  <c r="E883" i="1" s="1"/>
  <c r="E882" i="1" s="1"/>
  <c r="F876" i="1"/>
  <c r="F874" i="1"/>
  <c r="F875" i="1"/>
  <c r="F873" i="1"/>
  <c r="D857" i="1"/>
  <c r="F857" i="1" s="1"/>
  <c r="D854" i="1"/>
  <c r="D840" i="1"/>
  <c r="F843" i="1"/>
  <c r="D832" i="1"/>
  <c r="D819" i="1"/>
  <c r="D818" i="1" s="1"/>
  <c r="D817" i="1" s="1"/>
  <c r="F809" i="1"/>
  <c r="D805" i="1"/>
  <c r="F805" i="1" s="1"/>
  <c r="F767" i="1"/>
  <c r="F801" i="1"/>
  <c r="D808" i="1"/>
  <c r="E800" i="1"/>
  <c r="E799" i="1" s="1"/>
  <c r="E798" i="1" s="1"/>
  <c r="E797" i="1" s="1"/>
  <c r="E796" i="1" s="1"/>
  <c r="F802" i="1"/>
  <c r="F766" i="1"/>
  <c r="F761" i="1"/>
  <c r="F758" i="1"/>
  <c r="F743" i="1"/>
  <c r="F744" i="1"/>
  <c r="F745" i="1"/>
  <c r="F748" i="1"/>
  <c r="F751" i="1"/>
  <c r="F752" i="1"/>
  <c r="E746" i="1"/>
  <c r="E749" i="1"/>
  <c r="E742" i="1"/>
  <c r="E741" i="1" s="1"/>
  <c r="E740" i="1" s="1"/>
  <c r="D742" i="1"/>
  <c r="D741" i="1" s="1"/>
  <c r="F729" i="1"/>
  <c r="F730" i="1"/>
  <c r="F731" i="1"/>
  <c r="E735" i="1"/>
  <c r="D735" i="1"/>
  <c r="E732" i="1"/>
  <c r="E726" i="1" s="1"/>
  <c r="D732" i="1"/>
  <c r="F734" i="1"/>
  <c r="F738" i="1"/>
  <c r="F713" i="1"/>
  <c r="F723" i="1"/>
  <c r="E722" i="1"/>
  <c r="E721" i="1" s="1"/>
  <c r="D722" i="1"/>
  <c r="F711" i="1"/>
  <c r="E712" i="1"/>
  <c r="E709" i="1" s="1"/>
  <c r="E708" i="1" s="1"/>
  <c r="D710" i="1"/>
  <c r="D712" i="1"/>
  <c r="E690" i="1"/>
  <c r="E689" i="1" s="1"/>
  <c r="E688" i="1" s="1"/>
  <c r="F691" i="1"/>
  <c r="F695" i="1"/>
  <c r="D694" i="1"/>
  <c r="D693" i="1" s="1"/>
  <c r="D692" i="1" s="1"/>
  <c r="F692" i="1" s="1"/>
  <c r="F686" i="1"/>
  <c r="D690" i="1"/>
  <c r="D689" i="1" s="1"/>
  <c r="D688" i="1" s="1"/>
  <c r="E685" i="1"/>
  <c r="E684" i="1" s="1"/>
  <c r="E683" i="1" s="1"/>
  <c r="E682" i="1" s="1"/>
  <c r="D685" i="1"/>
  <c r="F679" i="1"/>
  <c r="E678" i="1"/>
  <c r="E677" i="1" s="1"/>
  <c r="E676" i="1" s="1"/>
  <c r="D678" i="1"/>
  <c r="D677" i="1" s="1"/>
  <c r="F673" i="1"/>
  <c r="E671" i="1"/>
  <c r="D671" i="1"/>
  <c r="E668" i="1"/>
  <c r="D668" i="1"/>
  <c r="F666" i="1"/>
  <c r="F667" i="1"/>
  <c r="F670" i="1"/>
  <c r="F674" i="1"/>
  <c r="E665" i="1"/>
  <c r="E664" i="1" s="1"/>
  <c r="D665" i="1"/>
  <c r="F606" i="1"/>
  <c r="D619" i="1"/>
  <c r="F602" i="1"/>
  <c r="F603" i="1"/>
  <c r="F605" i="1"/>
  <c r="E601" i="1"/>
  <c r="D601" i="1"/>
  <c r="E604" i="1"/>
  <c r="D604" i="1"/>
  <c r="F590" i="1"/>
  <c r="F592" i="1"/>
  <c r="E589" i="1"/>
  <c r="D589" i="1"/>
  <c r="E591" i="1"/>
  <c r="D591" i="1"/>
  <c r="F584" i="1"/>
  <c r="F586" i="1"/>
  <c r="E583" i="1"/>
  <c r="D583" i="1"/>
  <c r="E585" i="1"/>
  <c r="E582" i="1" s="1"/>
  <c r="E581" i="1" s="1"/>
  <c r="D585" i="1"/>
  <c r="F578" i="1"/>
  <c r="F580" i="1"/>
  <c r="E577" i="1"/>
  <c r="D577" i="1"/>
  <c r="E579" i="1"/>
  <c r="D579" i="1"/>
  <c r="F545" i="1"/>
  <c r="F551" i="1"/>
  <c r="E550" i="1"/>
  <c r="D548" i="1"/>
  <c r="D550" i="1"/>
  <c r="F539" i="1"/>
  <c r="F543" i="1"/>
  <c r="E542" i="1"/>
  <c r="D542" i="1"/>
  <c r="E544" i="1"/>
  <c r="D544" i="1"/>
  <c r="E536" i="1"/>
  <c r="D536" i="1"/>
  <c r="F537" i="1"/>
  <c r="E538" i="1"/>
  <c r="D538" i="1"/>
  <c r="F520" i="1"/>
  <c r="E519" i="1"/>
  <c r="E518" i="1" s="1"/>
  <c r="E517" i="1" s="1"/>
  <c r="E516" i="1" s="1"/>
  <c r="E515" i="1" s="1"/>
  <c r="E514" i="1" s="1"/>
  <c r="D519" i="1"/>
  <c r="D518" i="1" s="1"/>
  <c r="D517" i="1" s="1"/>
  <c r="D516" i="1" s="1"/>
  <c r="D515" i="1" s="1"/>
  <c r="D514" i="1" s="1"/>
  <c r="D503" i="1"/>
  <c r="D502" i="1" s="1"/>
  <c r="E485" i="1"/>
  <c r="E484" i="1" s="1"/>
  <c r="D485" i="1"/>
  <c r="D484" i="1" s="1"/>
  <c r="E487" i="1"/>
  <c r="D487" i="1"/>
  <c r="F486" i="1"/>
  <c r="F488" i="1"/>
  <c r="F479" i="1"/>
  <c r="E478" i="1"/>
  <c r="E477" i="1" s="1"/>
  <c r="E476" i="1" s="1"/>
  <c r="E475" i="1" s="1"/>
  <c r="E474" i="1" s="1"/>
  <c r="E473" i="1" s="1"/>
  <c r="D478" i="1"/>
  <c r="F472" i="1"/>
  <c r="E471" i="1"/>
  <c r="E470" i="1" s="1"/>
  <c r="E469" i="1" s="1"/>
  <c r="E468" i="1" s="1"/>
  <c r="D471" i="1"/>
  <c r="F464" i="1"/>
  <c r="E463" i="1"/>
  <c r="E462" i="1" s="1"/>
  <c r="D463" i="1"/>
  <c r="E456" i="1"/>
  <c r="E455" i="1" s="1"/>
  <c r="E454" i="1" s="1"/>
  <c r="E453" i="1" s="1"/>
  <c r="E452" i="1" s="1"/>
  <c r="E451" i="1" s="1"/>
  <c r="D456" i="1"/>
  <c r="F457" i="1"/>
  <c r="E434" i="1"/>
  <c r="E433" i="1" s="1"/>
  <c r="E428" i="1" s="1"/>
  <c r="E424" i="1"/>
  <c r="D424" i="1"/>
  <c r="D423" i="1" s="1"/>
  <c r="E409" i="1"/>
  <c r="E408" i="1" s="1"/>
  <c r="E407" i="1" s="1"/>
  <c r="D411" i="1"/>
  <c r="F412" i="1"/>
  <c r="E381" i="1"/>
  <c r="E380" i="1" s="1"/>
  <c r="F382" i="1"/>
  <c r="F384" i="1"/>
  <c r="E383" i="1"/>
  <c r="D383" i="1"/>
  <c r="D381" i="1"/>
  <c r="D380" i="1" s="1"/>
  <c r="D721" i="1" l="1"/>
  <c r="D717" i="1" s="1"/>
  <c r="D716" i="1" s="1"/>
  <c r="D715" i="1" s="1"/>
  <c r="F840" i="1"/>
  <c r="D839" i="1"/>
  <c r="F641" i="1"/>
  <c r="D800" i="1"/>
  <c r="F800" i="1" s="1"/>
  <c r="F819" i="1"/>
  <c r="E703" i="1"/>
  <c r="E702" i="1" s="1"/>
  <c r="E701" i="1" s="1"/>
  <c r="E717" i="1"/>
  <c r="E716" i="1" s="1"/>
  <c r="E501" i="1"/>
  <c r="E500" i="1" s="1"/>
  <c r="E499" i="1" s="1"/>
  <c r="E461" i="1"/>
  <c r="E460" i="1" s="1"/>
  <c r="E459" i="1" s="1"/>
  <c r="E458" i="1" s="1"/>
  <c r="F928" i="1"/>
  <c r="E881" i="1"/>
  <c r="E880" i="1" s="1"/>
  <c r="F871" i="1"/>
  <c r="F872" i="1"/>
  <c r="F780" i="1"/>
  <c r="D763" i="1"/>
  <c r="E725" i="1"/>
  <c r="E724" i="1" s="1"/>
  <c r="F640" i="1"/>
  <c r="E467" i="1"/>
  <c r="E466" i="1" s="1"/>
  <c r="D853" i="1"/>
  <c r="F536" i="1"/>
  <c r="D831" i="1"/>
  <c r="F832" i="1"/>
  <c r="F383" i="1"/>
  <c r="F478" i="1"/>
  <c r="F732" i="1"/>
  <c r="F585" i="1"/>
  <c r="F589" i="1"/>
  <c r="E663" i="1"/>
  <c r="F765" i="1"/>
  <c r="F735" i="1"/>
  <c r="F747" i="1"/>
  <c r="D709" i="1"/>
  <c r="D708" i="1" s="1"/>
  <c r="D703" i="1" s="1"/>
  <c r="F741" i="1"/>
  <c r="F750" i="1"/>
  <c r="D547" i="1"/>
  <c r="D749" i="1"/>
  <c r="F749" i="1" s="1"/>
  <c r="F742" i="1"/>
  <c r="D746" i="1"/>
  <c r="F746" i="1" s="1"/>
  <c r="F728" i="1"/>
  <c r="F733" i="1"/>
  <c r="D727" i="1"/>
  <c r="D726" i="1" s="1"/>
  <c r="F671" i="1"/>
  <c r="F685" i="1"/>
  <c r="F722" i="1"/>
  <c r="F694" i="1"/>
  <c r="F712" i="1"/>
  <c r="D684" i="1"/>
  <c r="F684" i="1" s="1"/>
  <c r="F665" i="1"/>
  <c r="F689" i="1"/>
  <c r="F690" i="1"/>
  <c r="E687" i="1"/>
  <c r="E681" i="1" s="1"/>
  <c r="F668" i="1"/>
  <c r="F677" i="1"/>
  <c r="D676" i="1"/>
  <c r="D664" i="1"/>
  <c r="F672" i="1"/>
  <c r="F678" i="1"/>
  <c r="F669" i="1"/>
  <c r="F579" i="1"/>
  <c r="F577" i="1"/>
  <c r="F583" i="1"/>
  <c r="F591" i="1"/>
  <c r="F604" i="1"/>
  <c r="F601" i="1"/>
  <c r="D618" i="1"/>
  <c r="F503" i="1"/>
  <c r="E576" i="1"/>
  <c r="E575" i="1" s="1"/>
  <c r="E588" i="1"/>
  <c r="E587" i="1" s="1"/>
  <c r="E600" i="1"/>
  <c r="E599" i="1" s="1"/>
  <c r="F538" i="1"/>
  <c r="D535" i="1"/>
  <c r="D534" i="1" s="1"/>
  <c r="F544" i="1"/>
  <c r="F542" i="1"/>
  <c r="D582" i="1"/>
  <c r="D600" i="1"/>
  <c r="E541" i="1"/>
  <c r="E540" i="1" s="1"/>
  <c r="F550" i="1"/>
  <c r="D576" i="1"/>
  <c r="D588" i="1"/>
  <c r="D477" i="1"/>
  <c r="F477" i="1" s="1"/>
  <c r="D483" i="1"/>
  <c r="D482" i="1" s="1"/>
  <c r="D481" i="1" s="1"/>
  <c r="D480" i="1" s="1"/>
  <c r="D501" i="1"/>
  <c r="D500" i="1" s="1"/>
  <c r="D499" i="1" s="1"/>
  <c r="F471" i="1"/>
  <c r="E535" i="1"/>
  <c r="D541" i="1"/>
  <c r="F518" i="1"/>
  <c r="F516" i="1"/>
  <c r="F519" i="1"/>
  <c r="F517" i="1"/>
  <c r="F515" i="1"/>
  <c r="F434" i="1"/>
  <c r="F456" i="1"/>
  <c r="F463" i="1"/>
  <c r="D470" i="1"/>
  <c r="F470" i="1" s="1"/>
  <c r="F487" i="1"/>
  <c r="E483" i="1"/>
  <c r="F484" i="1"/>
  <c r="F485" i="1"/>
  <c r="F425" i="1"/>
  <c r="D462" i="1"/>
  <c r="D433" i="1"/>
  <c r="D455" i="1"/>
  <c r="D454" i="1" s="1"/>
  <c r="D453" i="1" s="1"/>
  <c r="D452" i="1" s="1"/>
  <c r="D451" i="1" s="1"/>
  <c r="E423" i="1"/>
  <c r="F423" i="1" s="1"/>
  <c r="F424" i="1"/>
  <c r="E406" i="1"/>
  <c r="E405" i="1" s="1"/>
  <c r="E398" i="1" s="1"/>
  <c r="F411" i="1"/>
  <c r="E379" i="1"/>
  <c r="D379" i="1"/>
  <c r="E146" i="1"/>
  <c r="E145" i="1" s="1"/>
  <c r="E141" i="1"/>
  <c r="E140" i="1" s="1"/>
  <c r="F367" i="1"/>
  <c r="F370" i="1"/>
  <c r="E369" i="1"/>
  <c r="E368" i="1" s="1"/>
  <c r="D369" i="1"/>
  <c r="D368" i="1" s="1"/>
  <c r="F366" i="1"/>
  <c r="E365" i="1"/>
  <c r="E364" i="1" s="1"/>
  <c r="D365" i="1"/>
  <c r="D364" i="1" s="1"/>
  <c r="E357" i="1"/>
  <c r="E356" i="1" s="1"/>
  <c r="E355" i="1" s="1"/>
  <c r="D357" i="1"/>
  <c r="F359" i="1"/>
  <c r="F321" i="1"/>
  <c r="E320" i="1"/>
  <c r="E319" i="1" s="1"/>
  <c r="E318" i="1" s="1"/>
  <c r="E317" i="1" s="1"/>
  <c r="E316" i="1" s="1"/>
  <c r="E315" i="1" s="1"/>
  <c r="D320" i="1"/>
  <c r="D319" i="1" s="1"/>
  <c r="F292" i="1"/>
  <c r="F293" i="1"/>
  <c r="F296" i="1"/>
  <c r="F299" i="1"/>
  <c r="F300" i="1"/>
  <c r="E291" i="1"/>
  <c r="E290" i="1" s="1"/>
  <c r="E295" i="1"/>
  <c r="E294" i="1" s="1"/>
  <c r="D291" i="1"/>
  <c r="D295" i="1"/>
  <c r="E297" i="1"/>
  <c r="E283" i="1"/>
  <c r="E282" i="1" s="1"/>
  <c r="D283" i="1"/>
  <c r="D282" i="1" s="1"/>
  <c r="F284" i="1"/>
  <c r="F285" i="1"/>
  <c r="F286" i="1"/>
  <c r="E275" i="1"/>
  <c r="E274" i="1" s="1"/>
  <c r="D275" i="1"/>
  <c r="D274" i="1" s="1"/>
  <c r="E279" i="1"/>
  <c r="D279" i="1"/>
  <c r="F276" i="1"/>
  <c r="F277" i="1"/>
  <c r="F278" i="1"/>
  <c r="F281" i="1"/>
  <c r="F270" i="1"/>
  <c r="E269" i="1"/>
  <c r="E268" i="1" s="1"/>
  <c r="E267" i="1" s="1"/>
  <c r="E266" i="1" s="1"/>
  <c r="E265" i="1" s="1"/>
  <c r="D269" i="1"/>
  <c r="D268" i="1" s="1"/>
  <c r="F262" i="1"/>
  <c r="E261" i="1"/>
  <c r="E260" i="1" s="1"/>
  <c r="E259" i="1" s="1"/>
  <c r="E258" i="1" s="1"/>
  <c r="E257" i="1" s="1"/>
  <c r="E256" i="1" s="1"/>
  <c r="D261" i="1"/>
  <c r="D260" i="1" s="1"/>
  <c r="E254" i="1"/>
  <c r="E253" i="1" s="1"/>
  <c r="D254" i="1"/>
  <c r="D253" i="1" s="1"/>
  <c r="F255" i="1"/>
  <c r="E247" i="1"/>
  <c r="E246" i="1" s="1"/>
  <c r="D247" i="1"/>
  <c r="E250" i="1"/>
  <c r="D250" i="1"/>
  <c r="F248" i="1"/>
  <c r="F249" i="1"/>
  <c r="F252" i="1"/>
  <c r="D241" i="1"/>
  <c r="D240" i="1" s="1"/>
  <c r="D239" i="1" s="1"/>
  <c r="D238" i="1" s="1"/>
  <c r="F236" i="1"/>
  <c r="F242" i="1"/>
  <c r="F243" i="1"/>
  <c r="F227" i="1"/>
  <c r="F228" i="1"/>
  <c r="F229" i="1"/>
  <c r="F232" i="1"/>
  <c r="E226" i="1"/>
  <c r="E225" i="1" s="1"/>
  <c r="F235" i="1"/>
  <c r="E234" i="1"/>
  <c r="E233" i="1" s="1"/>
  <c r="D234" i="1"/>
  <c r="D226" i="1"/>
  <c r="E230" i="1"/>
  <c r="E211" i="1"/>
  <c r="E210" i="1" s="1"/>
  <c r="F208" i="1"/>
  <c r="F209" i="1"/>
  <c r="F212" i="1"/>
  <c r="E207" i="1"/>
  <c r="E206" i="1" s="1"/>
  <c r="D207" i="1"/>
  <c r="D206" i="1" s="1"/>
  <c r="D211" i="1"/>
  <c r="D210" i="1" s="1"/>
  <c r="D196" i="1"/>
  <c r="D195" i="1" s="1"/>
  <c r="E200" i="1"/>
  <c r="E199" i="1" s="1"/>
  <c r="E186" i="1"/>
  <c r="D186" i="1"/>
  <c r="F190" i="1"/>
  <c r="F193" i="1"/>
  <c r="E191" i="1"/>
  <c r="E180" i="1"/>
  <c r="E179" i="1" s="1"/>
  <c r="F178" i="1"/>
  <c r="F181" i="1"/>
  <c r="D175" i="1"/>
  <c r="D174" i="1" s="1"/>
  <c r="D180" i="1"/>
  <c r="F180" i="1" s="1"/>
  <c r="E164" i="1"/>
  <c r="E163" i="1" s="1"/>
  <c r="D164" i="1"/>
  <c r="D163" i="1" s="1"/>
  <c r="E168" i="1"/>
  <c r="E167" i="1" s="1"/>
  <c r="D168" i="1"/>
  <c r="F165" i="1"/>
  <c r="F166" i="1"/>
  <c r="F169" i="1"/>
  <c r="F157" i="1"/>
  <c r="F158" i="1"/>
  <c r="F161" i="1"/>
  <c r="E160" i="1"/>
  <c r="E159" i="1" s="1"/>
  <c r="D156" i="1"/>
  <c r="D155" i="1" s="1"/>
  <c r="D160" i="1"/>
  <c r="D159" i="1" s="1"/>
  <c r="E562" i="1" l="1"/>
  <c r="F295" i="1"/>
  <c r="F721" i="1"/>
  <c r="F839" i="1"/>
  <c r="D838" i="1"/>
  <c r="D837" i="1" s="1"/>
  <c r="D836" i="1" s="1"/>
  <c r="D799" i="1"/>
  <c r="F799" i="1" s="1"/>
  <c r="F717" i="1"/>
  <c r="D756" i="1"/>
  <c r="D755" i="1" s="1"/>
  <c r="E662" i="1"/>
  <c r="E661" i="1" s="1"/>
  <c r="E715" i="1"/>
  <c r="F716" i="1"/>
  <c r="E714" i="1"/>
  <c r="E700" i="1" s="1"/>
  <c r="E561" i="1"/>
  <c r="E560" i="1" s="1"/>
  <c r="E498" i="1"/>
  <c r="E497" i="1" s="1"/>
  <c r="E496" i="1" s="1"/>
  <c r="F501" i="1"/>
  <c r="F462" i="1"/>
  <c r="D461" i="1"/>
  <c r="D428" i="1"/>
  <c r="F428" i="1" s="1"/>
  <c r="F226" i="1"/>
  <c r="F628" i="1"/>
  <c r="F818" i="1"/>
  <c r="E422" i="1"/>
  <c r="E421" i="1" s="1"/>
  <c r="E397" i="1"/>
  <c r="E363" i="1"/>
  <c r="E362" i="1" s="1"/>
  <c r="E361" i="1" s="1"/>
  <c r="D363" i="1"/>
  <c r="D362" i="1" s="1"/>
  <c r="D361" i="1" s="1"/>
  <c r="F291" i="1"/>
  <c r="D476" i="1"/>
  <c r="F476" i="1" s="1"/>
  <c r="F502" i="1"/>
  <c r="D852" i="1"/>
  <c r="F817" i="1"/>
  <c r="F831" i="1"/>
  <c r="D830" i="1"/>
  <c r="D740" i="1"/>
  <c r="D725" i="1" s="1"/>
  <c r="F764" i="1"/>
  <c r="E763" i="1"/>
  <c r="E680" i="1"/>
  <c r="F727" i="1"/>
  <c r="D683" i="1"/>
  <c r="F683" i="1" s="1"/>
  <c r="D702" i="1"/>
  <c r="F664" i="1"/>
  <c r="D663" i="1"/>
  <c r="D662" i="1" s="1"/>
  <c r="F693" i="1"/>
  <c r="F688" i="1" s="1"/>
  <c r="D687" i="1"/>
  <c r="D469" i="1"/>
  <c r="F676" i="1"/>
  <c r="D617" i="1"/>
  <c r="F280" i="1"/>
  <c r="F455" i="1"/>
  <c r="F588" i="1"/>
  <c r="D587" i="1"/>
  <c r="F587" i="1" s="1"/>
  <c r="F582" i="1"/>
  <c r="D581" i="1"/>
  <c r="F581" i="1" s="1"/>
  <c r="F576" i="1"/>
  <c r="D575" i="1"/>
  <c r="F600" i="1"/>
  <c r="D599" i="1"/>
  <c r="D540" i="1"/>
  <c r="F540" i="1" s="1"/>
  <c r="F541" i="1"/>
  <c r="F192" i="1"/>
  <c r="F500" i="1"/>
  <c r="F433" i="1"/>
  <c r="E482" i="1"/>
  <c r="E481" i="1" s="1"/>
  <c r="E480" i="1" s="1"/>
  <c r="E465" i="1" s="1"/>
  <c r="F483" i="1"/>
  <c r="F368" i="1"/>
  <c r="F364" i="1"/>
  <c r="F365" i="1"/>
  <c r="F369" i="1"/>
  <c r="D356" i="1"/>
  <c r="D355" i="1" s="1"/>
  <c r="F319" i="1"/>
  <c r="D318" i="1"/>
  <c r="F320" i="1"/>
  <c r="F298" i="1"/>
  <c r="E273" i="1"/>
  <c r="E272" i="1" s="1"/>
  <c r="E271" i="1" s="1"/>
  <c r="D297" i="1"/>
  <c r="F297" i="1" s="1"/>
  <c r="E289" i="1"/>
  <c r="E288" i="1" s="1"/>
  <c r="E287" i="1" s="1"/>
  <c r="D294" i="1"/>
  <c r="F294" i="1" s="1"/>
  <c r="D290" i="1"/>
  <c r="F260" i="1"/>
  <c r="D259" i="1"/>
  <c r="F268" i="1"/>
  <c r="D267" i="1"/>
  <c r="D273" i="1"/>
  <c r="E245" i="1"/>
  <c r="E244" i="1" s="1"/>
  <c r="F261" i="1"/>
  <c r="F269" i="1"/>
  <c r="F283" i="1"/>
  <c r="F231" i="1"/>
  <c r="F282" i="1"/>
  <c r="F275" i="1"/>
  <c r="D230" i="1"/>
  <c r="F230" i="1" s="1"/>
  <c r="F251" i="1"/>
  <c r="F247" i="1"/>
  <c r="F254" i="1"/>
  <c r="F250" i="1"/>
  <c r="D246" i="1"/>
  <c r="F234" i="1"/>
  <c r="D225" i="1"/>
  <c r="D233" i="1"/>
  <c r="F233" i="1" s="1"/>
  <c r="E224" i="1"/>
  <c r="E223" i="1" s="1"/>
  <c r="E222" i="1" s="1"/>
  <c r="E221" i="1" s="1"/>
  <c r="D205" i="1"/>
  <c r="D204" i="1" s="1"/>
  <c r="D203" i="1" s="1"/>
  <c r="D202" i="1" s="1"/>
  <c r="F210" i="1"/>
  <c r="F211" i="1"/>
  <c r="E205" i="1"/>
  <c r="E204" i="1" s="1"/>
  <c r="E203" i="1" s="1"/>
  <c r="E202" i="1" s="1"/>
  <c r="F207" i="1"/>
  <c r="F206" i="1"/>
  <c r="D179" i="1"/>
  <c r="D173" i="1" s="1"/>
  <c r="D172" i="1" s="1"/>
  <c r="D171" i="1" s="1"/>
  <c r="D170" i="1" s="1"/>
  <c r="F168" i="1"/>
  <c r="D191" i="1"/>
  <c r="F191" i="1" s="1"/>
  <c r="E185" i="1"/>
  <c r="E184" i="1" s="1"/>
  <c r="D154" i="1"/>
  <c r="D167" i="1"/>
  <c r="D162" i="1" s="1"/>
  <c r="E162" i="1"/>
  <c r="F164" i="1"/>
  <c r="F159" i="1"/>
  <c r="F160" i="1"/>
  <c r="E150" i="1"/>
  <c r="D150" i="1"/>
  <c r="D149" i="1" s="1"/>
  <c r="F147" i="1"/>
  <c r="F148" i="1"/>
  <c r="F151" i="1"/>
  <c r="F152" i="1"/>
  <c r="F153" i="1"/>
  <c r="D146" i="1"/>
  <c r="D145" i="1" s="1"/>
  <c r="F145" i="1" s="1"/>
  <c r="F144" i="1"/>
  <c r="F142" i="1"/>
  <c r="F143" i="1"/>
  <c r="D141" i="1"/>
  <c r="F133" i="1"/>
  <c r="F134" i="1"/>
  <c r="E132" i="1"/>
  <c r="E131" i="1" s="1"/>
  <c r="E130" i="1" s="1"/>
  <c r="E129" i="1" s="1"/>
  <c r="E128" i="1" s="1"/>
  <c r="D132" i="1"/>
  <c r="D131" i="1" s="1"/>
  <c r="D562" i="1" l="1"/>
  <c r="D798" i="1"/>
  <c r="F798" i="1" s="1"/>
  <c r="E264" i="1"/>
  <c r="D140" i="1"/>
  <c r="D139" i="1" s="1"/>
  <c r="D138" i="1" s="1"/>
  <c r="D137" i="1" s="1"/>
  <c r="E756" i="1"/>
  <c r="E755" i="1" s="1"/>
  <c r="F725" i="1"/>
  <c r="D724" i="1"/>
  <c r="F724" i="1" s="1"/>
  <c r="D422" i="1"/>
  <c r="D421" i="1" s="1"/>
  <c r="D561" i="1"/>
  <c r="D560" i="1" s="1"/>
  <c r="F469" i="1"/>
  <c r="D468" i="1"/>
  <c r="D467" i="1" s="1"/>
  <c r="F599" i="1"/>
  <c r="F575" i="1"/>
  <c r="D475" i="1"/>
  <c r="D474" i="1" s="1"/>
  <c r="D473" i="1" s="1"/>
  <c r="D816" i="1"/>
  <c r="D815" i="1" s="1"/>
  <c r="D814" i="1" s="1"/>
  <c r="D813" i="1" s="1"/>
  <c r="F740" i="1"/>
  <c r="D851" i="1"/>
  <c r="D829" i="1"/>
  <c r="F830" i="1"/>
  <c r="D682" i="1"/>
  <c r="F726" i="1"/>
  <c r="D701" i="1"/>
  <c r="F663" i="1"/>
  <c r="D661" i="1"/>
  <c r="D616" i="1"/>
  <c r="F499" i="1"/>
  <c r="D498" i="1"/>
  <c r="F461" i="1"/>
  <c r="D460" i="1"/>
  <c r="F362" i="1"/>
  <c r="D317" i="1"/>
  <c r="F318" i="1"/>
  <c r="D289" i="1"/>
  <c r="F290" i="1"/>
  <c r="D266" i="1"/>
  <c r="D265" i="1" s="1"/>
  <c r="F267" i="1"/>
  <c r="D258" i="1"/>
  <c r="F259" i="1"/>
  <c r="F273" i="1"/>
  <c r="D272" i="1"/>
  <c r="F246" i="1"/>
  <c r="D245" i="1"/>
  <c r="D244" i="1" s="1"/>
  <c r="D237" i="1" s="1"/>
  <c r="D224" i="1"/>
  <c r="F225" i="1"/>
  <c r="F179" i="1"/>
  <c r="F204" i="1"/>
  <c r="F205" i="1"/>
  <c r="F202" i="1"/>
  <c r="F203" i="1"/>
  <c r="D185" i="1"/>
  <c r="D184" i="1" s="1"/>
  <c r="F167" i="1"/>
  <c r="F150" i="1"/>
  <c r="D130" i="1"/>
  <c r="D129" i="1" s="1"/>
  <c r="D128" i="1" s="1"/>
  <c r="F131" i="1"/>
  <c r="F141" i="1"/>
  <c r="F146" i="1"/>
  <c r="F132" i="1"/>
  <c r="E76" i="1"/>
  <c r="E75" i="1" l="1"/>
  <c r="E69" i="1" s="1"/>
  <c r="F682" i="1"/>
  <c r="D681" i="1"/>
  <c r="D680" i="1" s="1"/>
  <c r="D797" i="1"/>
  <c r="D796" i="1" s="1"/>
  <c r="F140" i="1"/>
  <c r="F816" i="1"/>
  <c r="F475" i="1"/>
  <c r="F468" i="1"/>
  <c r="D136" i="1"/>
  <c r="D850" i="1"/>
  <c r="D835" i="1" s="1"/>
  <c r="F829" i="1"/>
  <c r="D828" i="1"/>
  <c r="F815" i="1"/>
  <c r="D714" i="1"/>
  <c r="D700" i="1" s="1"/>
  <c r="F662" i="1"/>
  <c r="D615" i="1"/>
  <c r="D497" i="1"/>
  <c r="D496" i="1" s="1"/>
  <c r="F498" i="1"/>
  <c r="F474" i="1"/>
  <c r="F473" i="1"/>
  <c r="D466" i="1"/>
  <c r="D465" i="1" s="1"/>
  <c r="F467" i="1"/>
  <c r="F460" i="1"/>
  <c r="D459" i="1"/>
  <c r="F129" i="1"/>
  <c r="F317" i="1"/>
  <c r="D316" i="1"/>
  <c r="F289" i="1"/>
  <c r="D288" i="1"/>
  <c r="D271" i="1"/>
  <c r="F271" i="1" s="1"/>
  <c r="F272" i="1"/>
  <c r="F258" i="1"/>
  <c r="D257" i="1"/>
  <c r="F266" i="1"/>
  <c r="F224" i="1"/>
  <c r="D223" i="1"/>
  <c r="F184" i="1"/>
  <c r="F797" i="1" l="1"/>
  <c r="D827" i="1"/>
  <c r="F828" i="1"/>
  <c r="D754" i="1"/>
  <c r="F661" i="1"/>
  <c r="D660" i="1"/>
  <c r="D659" i="1" s="1"/>
  <c r="D614" i="1"/>
  <c r="D559" i="1" s="1"/>
  <c r="F497" i="1"/>
  <c r="F466" i="1"/>
  <c r="F459" i="1"/>
  <c r="D458" i="1"/>
  <c r="D315" i="1"/>
  <c r="F315" i="1" s="1"/>
  <c r="F316" i="1"/>
  <c r="F265" i="1"/>
  <c r="D287" i="1"/>
  <c r="F287" i="1" s="1"/>
  <c r="F288" i="1"/>
  <c r="D256" i="1"/>
  <c r="F256" i="1" s="1"/>
  <c r="F257" i="1"/>
  <c r="D222" i="1"/>
  <c r="F223" i="1"/>
  <c r="D264" i="1" l="1"/>
  <c r="F827" i="1"/>
  <c r="D826" i="1"/>
  <c r="F222" i="1"/>
  <c r="D221" i="1"/>
  <c r="F221" i="1" s="1"/>
  <c r="E110" i="1"/>
  <c r="D110" i="1"/>
  <c r="D108" i="1"/>
  <c r="F108" i="1" s="1"/>
  <c r="E391" i="1"/>
  <c r="E390" i="1" s="1"/>
  <c r="E389" i="1" s="1"/>
  <c r="E378" i="1" s="1"/>
  <c r="F110" i="1" l="1"/>
  <c r="E377" i="1"/>
  <c r="E376" i="1" s="1"/>
  <c r="E375" i="1" s="1"/>
  <c r="E374" i="1" s="1"/>
  <c r="E619" i="1"/>
  <c r="F620" i="1"/>
  <c r="E618" i="1" l="1"/>
  <c r="F619" i="1"/>
  <c r="F392" i="1"/>
  <c r="D391" i="1"/>
  <c r="E617" i="1" l="1"/>
  <c r="F618" i="1"/>
  <c r="F391" i="1"/>
  <c r="D390" i="1"/>
  <c r="E83" i="1"/>
  <c r="E616" i="1" l="1"/>
  <c r="F617" i="1"/>
  <c r="F783" i="1"/>
  <c r="F782" i="1"/>
  <c r="F390" i="1"/>
  <c r="D389" i="1"/>
  <c r="D378" i="1" s="1"/>
  <c r="F960" i="1"/>
  <c r="F963" i="1"/>
  <c r="E962" i="1"/>
  <c r="E961" i="1" s="1"/>
  <c r="E959" i="1"/>
  <c r="E958" i="1" s="1"/>
  <c r="D959" i="1"/>
  <c r="D962" i="1"/>
  <c r="D951" i="1"/>
  <c r="D950" i="1" s="1"/>
  <c r="E965" i="1"/>
  <c r="D965" i="1"/>
  <c r="D377" i="1" l="1"/>
  <c r="D376" i="1" s="1"/>
  <c r="D375" i="1" s="1"/>
  <c r="E615" i="1"/>
  <c r="F616" i="1"/>
  <c r="F962" i="1"/>
  <c r="F959" i="1"/>
  <c r="F389" i="1"/>
  <c r="D958" i="1"/>
  <c r="F958" i="1" s="1"/>
  <c r="D961" i="1"/>
  <c r="E957" i="1"/>
  <c r="E956" i="1" s="1"/>
  <c r="E949" i="1" s="1"/>
  <c r="F687" i="1" l="1"/>
  <c r="E614" i="1"/>
  <c r="E559" i="1" s="1"/>
  <c r="F615" i="1"/>
  <c r="F961" i="1"/>
  <c r="D957" i="1"/>
  <c r="F614" i="1" l="1"/>
  <c r="F562" i="1"/>
  <c r="E534" i="1"/>
  <c r="F535" i="1"/>
  <c r="D956" i="1"/>
  <c r="F957" i="1"/>
  <c r="F561" i="1"/>
  <c r="E964" i="1"/>
  <c r="E948" i="1" s="1"/>
  <c r="D964" i="1"/>
  <c r="E92" i="1"/>
  <c r="D92" i="1"/>
  <c r="F85" i="1"/>
  <c r="D83" i="1"/>
  <c r="F83" i="1" s="1"/>
  <c r="E78" i="1"/>
  <c r="D76" i="1"/>
  <c r="D75" i="1" s="1"/>
  <c r="E63" i="1"/>
  <c r="E62" i="1" s="1"/>
  <c r="D64" i="1"/>
  <c r="D56" i="1"/>
  <c r="E56" i="1"/>
  <c r="F56" i="1" l="1"/>
  <c r="D78" i="1"/>
  <c r="F78" i="1" s="1"/>
  <c r="F75" i="1"/>
  <c r="F76" i="1"/>
  <c r="D63" i="1"/>
  <c r="F64" i="1"/>
  <c r="D70" i="1"/>
  <c r="F70" i="1" s="1"/>
  <c r="F73" i="1"/>
  <c r="F92" i="1"/>
  <c r="F279" i="1"/>
  <c r="F956" i="1"/>
  <c r="D949" i="1"/>
  <c r="D948" i="1" s="1"/>
  <c r="F560" i="1"/>
  <c r="F534" i="1"/>
  <c r="D69" i="1" l="1"/>
  <c r="F69" i="1" s="1"/>
  <c r="D62" i="1"/>
  <c r="F62" i="1" s="1"/>
  <c r="F63" i="1"/>
  <c r="F710" i="1"/>
  <c r="F709" i="1" l="1"/>
  <c r="F559" i="1"/>
  <c r="F482" i="1"/>
  <c r="F708" i="1" l="1"/>
  <c r="F703" i="1" l="1"/>
  <c r="F480" i="1"/>
  <c r="F481" i="1"/>
  <c r="F358" i="1"/>
  <c r="F701" i="1" l="1"/>
  <c r="F702" i="1"/>
  <c r="F356" i="1"/>
  <c r="F357" i="1"/>
  <c r="E754" i="1" l="1"/>
  <c r="E855" i="1" l="1"/>
  <c r="F855" i="1" s="1"/>
  <c r="E854" i="1" l="1"/>
  <c r="E853" i="1" l="1"/>
  <c r="F854" i="1"/>
  <c r="E972" i="1"/>
  <c r="E971" i="1" s="1"/>
  <c r="E970" i="1" s="1"/>
  <c r="D972" i="1"/>
  <c r="D971" i="1" s="1"/>
  <c r="D970" i="1" s="1"/>
  <c r="E968" i="1"/>
  <c r="E967" i="1" s="1"/>
  <c r="E966" i="1" s="1"/>
  <c r="D968" i="1"/>
  <c r="D967" i="1" s="1"/>
  <c r="D966" i="1" s="1"/>
  <c r="F188" i="1"/>
  <c r="F934" i="1" l="1"/>
  <c r="E852" i="1"/>
  <c r="F853" i="1"/>
  <c r="F808" i="1"/>
  <c r="E931" i="1" l="1"/>
  <c r="F932" i="1"/>
  <c r="E851" i="1"/>
  <c r="F852" i="1"/>
  <c r="F177" i="1"/>
  <c r="F931" i="1" l="1"/>
  <c r="E922" i="1"/>
  <c r="E921" i="1" s="1"/>
  <c r="E850" i="1"/>
  <c r="F851" i="1"/>
  <c r="E149" i="1"/>
  <c r="E139" i="1" s="1"/>
  <c r="F850" i="1" l="1"/>
  <c r="E835" i="1"/>
  <c r="E826" i="1" s="1"/>
  <c r="E920" i="1"/>
  <c r="E919" i="1" s="1"/>
  <c r="E918" i="1" s="1"/>
  <c r="F921" i="1"/>
  <c r="F139" i="1"/>
  <c r="F149" i="1"/>
  <c r="E127" i="1" l="1"/>
  <c r="E126" i="1" s="1"/>
  <c r="F949" i="1"/>
  <c r="F950" i="1"/>
  <c r="F951" i="1"/>
  <c r="F952" i="1"/>
  <c r="F953" i="1"/>
  <c r="F954" i="1"/>
  <c r="F955" i="1"/>
  <c r="F964" i="1"/>
  <c r="F965" i="1"/>
  <c r="F966" i="1"/>
  <c r="F967" i="1"/>
  <c r="F968" i="1"/>
  <c r="F969" i="1"/>
  <c r="F970" i="1"/>
  <c r="F971" i="1"/>
  <c r="F972" i="1"/>
  <c r="F973" i="1"/>
  <c r="F948" i="1"/>
  <c r="E117" i="1"/>
  <c r="D117" i="1"/>
  <c r="E106" i="1"/>
  <c r="E105" i="1" s="1"/>
  <c r="D106" i="1"/>
  <c r="D105" i="1" s="1"/>
  <c r="E103" i="1"/>
  <c r="E102" i="1" s="1"/>
  <c r="D103" i="1"/>
  <c r="E100" i="1"/>
  <c r="E99" i="1" s="1"/>
  <c r="D100" i="1"/>
  <c r="E54" i="1"/>
  <c r="E53" i="1" s="1"/>
  <c r="D54" i="1"/>
  <c r="D51" i="1"/>
  <c r="E45" i="1"/>
  <c r="E44" i="1" s="1"/>
  <c r="D45" i="1"/>
  <c r="E39" i="1"/>
  <c r="E34" i="1" s="1"/>
  <c r="D39" i="1"/>
  <c r="D34" i="1" s="1"/>
  <c r="E28" i="1"/>
  <c r="D28" i="1"/>
  <c r="E20" i="1"/>
  <c r="E156" i="1"/>
  <c r="F22" i="1" l="1"/>
  <c r="D18" i="1"/>
  <c r="F28" i="1"/>
  <c r="F39" i="1"/>
  <c r="F34" i="1"/>
  <c r="D44" i="1"/>
  <c r="F44" i="1" s="1"/>
  <c r="F45" i="1"/>
  <c r="D48" i="1"/>
  <c r="F51" i="1"/>
  <c r="D116" i="1"/>
  <c r="F117" i="1"/>
  <c r="F105" i="1"/>
  <c r="F106" i="1"/>
  <c r="E19" i="1"/>
  <c r="F19" i="1" s="1"/>
  <c r="F20" i="1"/>
  <c r="D102" i="1"/>
  <c r="F102" i="1" s="1"/>
  <c r="F103" i="1"/>
  <c r="D53" i="1"/>
  <c r="F53" i="1" s="1"/>
  <c r="F54" i="1"/>
  <c r="D99" i="1"/>
  <c r="F99" i="1" s="1"/>
  <c r="F100" i="1"/>
  <c r="E116" i="1"/>
  <c r="F198" i="1"/>
  <c r="F186" i="1"/>
  <c r="F187" i="1"/>
  <c r="F176" i="1"/>
  <c r="E175" i="1"/>
  <c r="E155" i="1"/>
  <c r="E138" i="1" s="1"/>
  <c r="F156" i="1"/>
  <c r="F130" i="1"/>
  <c r="E48" i="1"/>
  <c r="E47" i="1" s="1"/>
  <c r="F185" i="1"/>
  <c r="D47" i="1" l="1"/>
  <c r="E18" i="1"/>
  <c r="E17" i="1" s="1"/>
  <c r="F116" i="1"/>
  <c r="F48" i="1"/>
  <c r="D17" i="1"/>
  <c r="F47" i="1"/>
  <c r="E137" i="1"/>
  <c r="F138" i="1"/>
  <c r="D98" i="1"/>
  <c r="E98" i="1"/>
  <c r="E97" i="1" s="1"/>
  <c r="F201" i="1"/>
  <c r="D200" i="1"/>
  <c r="E196" i="1"/>
  <c r="F197" i="1"/>
  <c r="E174" i="1"/>
  <c r="F175" i="1"/>
  <c r="E154" i="1"/>
  <c r="F155" i="1"/>
  <c r="D127" i="1"/>
  <c r="F128" i="1"/>
  <c r="F163" i="1"/>
  <c r="F18" i="1" l="1"/>
  <c r="F17" i="1"/>
  <c r="E16" i="1"/>
  <c r="D97" i="1"/>
  <c r="F98" i="1"/>
  <c r="F137" i="1"/>
  <c r="E938" i="1"/>
  <c r="E937" i="1" s="1"/>
  <c r="E936" i="1" s="1"/>
  <c r="F925" i="1"/>
  <c r="F927" i="1"/>
  <c r="F847" i="1"/>
  <c r="F848" i="1"/>
  <c r="D199" i="1"/>
  <c r="F200" i="1"/>
  <c r="E195" i="1"/>
  <c r="F196" i="1"/>
  <c r="F154" i="1"/>
  <c r="E136" i="1"/>
  <c r="E173" i="1"/>
  <c r="F174" i="1"/>
  <c r="D126" i="1"/>
  <c r="F127" i="1"/>
  <c r="D886" i="1"/>
  <c r="F886" i="1" s="1"/>
  <c r="F549" i="1"/>
  <c r="F454" i="1"/>
  <c r="F514" i="1"/>
  <c r="F453" i="1"/>
  <c r="D409" i="1"/>
  <c r="D408" i="1" s="1"/>
  <c r="D407" i="1" s="1"/>
  <c r="D406" i="1" s="1"/>
  <c r="F253" i="1"/>
  <c r="D16" i="1" l="1"/>
  <c r="F16" i="1" s="1"/>
  <c r="F97" i="1"/>
  <c r="F924" i="1"/>
  <c r="D885" i="1"/>
  <c r="F885" i="1" s="1"/>
  <c r="F760" i="1"/>
  <c r="E548" i="1"/>
  <c r="D405" i="1"/>
  <c r="D398" i="1" s="1"/>
  <c r="F406" i="1"/>
  <c r="F381" i="1"/>
  <c r="F126" i="1"/>
  <c r="D194" i="1"/>
  <c r="D183" i="1" s="1"/>
  <c r="F199" i="1"/>
  <c r="E194" i="1"/>
  <c r="F195" i="1"/>
  <c r="E172" i="1"/>
  <c r="F173" i="1"/>
  <c r="F162" i="1"/>
  <c r="F736" i="1"/>
  <c r="D354" i="1"/>
  <c r="D546" i="1"/>
  <c r="D525" i="1" s="1"/>
  <c r="F504" i="1"/>
  <c r="F410" i="1"/>
  <c r="F409" i="1" s="1"/>
  <c r="F408" i="1" s="1"/>
  <c r="D397" i="1" l="1"/>
  <c r="D374" i="1" s="1"/>
  <c r="F923" i="1"/>
  <c r="D884" i="1"/>
  <c r="D883" i="1" s="1"/>
  <c r="D882" i="1" s="1"/>
  <c r="D524" i="1"/>
  <c r="F757" i="1"/>
  <c r="F759" i="1"/>
  <c r="E547" i="1"/>
  <c r="F547" i="1" s="1"/>
  <c r="F548" i="1"/>
  <c r="F451" i="1"/>
  <c r="F452" i="1"/>
  <c r="E420" i="1"/>
  <c r="E419" i="1" s="1"/>
  <c r="F194" i="1"/>
  <c r="E183" i="1"/>
  <c r="E182" i="1" s="1"/>
  <c r="D182" i="1"/>
  <c r="D353" i="1"/>
  <c r="D263" i="1" s="1"/>
  <c r="F274" i="1"/>
  <c r="E240" i="1"/>
  <c r="F240" i="1" s="1"/>
  <c r="F241" i="1"/>
  <c r="E171" i="1"/>
  <c r="F172" i="1"/>
  <c r="E660" i="1"/>
  <c r="E659" i="1" s="1"/>
  <c r="F422" i="1"/>
  <c r="F814" i="1" l="1"/>
  <c r="E239" i="1"/>
  <c r="E238" i="1" s="1"/>
  <c r="E237" i="1" s="1"/>
  <c r="E220" i="1" s="1"/>
  <c r="F183" i="1"/>
  <c r="F922" i="1"/>
  <c r="F884" i="1"/>
  <c r="E546" i="1"/>
  <c r="E525" i="1" s="1"/>
  <c r="F796" i="1"/>
  <c r="D523" i="1"/>
  <c r="D522" i="1" s="1"/>
  <c r="F660" i="1"/>
  <c r="F380" i="1"/>
  <c r="D135" i="1"/>
  <c r="F182" i="1"/>
  <c r="E354" i="1"/>
  <c r="F245" i="1"/>
  <c r="E170" i="1"/>
  <c r="E135" i="1" s="1"/>
  <c r="F171" i="1"/>
  <c r="F136" i="1"/>
  <c r="F681" i="1"/>
  <c r="F407" i="1"/>
  <c r="F546" i="1" l="1"/>
  <c r="D521" i="1"/>
  <c r="F239" i="1"/>
  <c r="F939" i="1"/>
  <c r="F920" i="1"/>
  <c r="F883" i="1"/>
  <c r="F838" i="1"/>
  <c r="F756" i="1"/>
  <c r="F763" i="1"/>
  <c r="E524" i="1"/>
  <c r="F525" i="1"/>
  <c r="F659" i="1"/>
  <c r="F378" i="1"/>
  <c r="F379" i="1"/>
  <c r="F135" i="1"/>
  <c r="F361" i="1"/>
  <c r="F363" i="1"/>
  <c r="F238" i="1"/>
  <c r="F244" i="1"/>
  <c r="D220" i="1"/>
  <c r="D125" i="1" s="1"/>
  <c r="F170" i="1"/>
  <c r="F755" i="1"/>
  <c r="F680" i="1"/>
  <c r="F458" i="1"/>
  <c r="F837" i="1"/>
  <c r="F421" i="1"/>
  <c r="F405" i="1"/>
  <c r="F377" i="1"/>
  <c r="E879" i="1" l="1"/>
  <c r="F919" i="1"/>
  <c r="D881" i="1"/>
  <c r="D880" i="1" s="1"/>
  <c r="F882" i="1"/>
  <c r="E523" i="1"/>
  <c r="E522" i="1" s="1"/>
  <c r="F524" i="1"/>
  <c r="F715" i="1"/>
  <c r="E353" i="1"/>
  <c r="E263" i="1" s="1"/>
  <c r="F355" i="1"/>
  <c r="F237" i="1"/>
  <c r="F220" i="1"/>
  <c r="F754" i="1"/>
  <c r="F465" i="1"/>
  <c r="F264" i="1"/>
  <c r="D938" i="1"/>
  <c r="F938" i="1" s="1"/>
  <c r="F836" i="1"/>
  <c r="D420" i="1"/>
  <c r="D419" i="1" s="1"/>
  <c r="F398" i="1"/>
  <c r="F397" i="1"/>
  <c r="F376" i="1"/>
  <c r="E521" i="1" l="1"/>
  <c r="E125" i="1"/>
  <c r="F918" i="1"/>
  <c r="F881" i="1"/>
  <c r="F523" i="1"/>
  <c r="F700" i="1"/>
  <c r="F714" i="1"/>
  <c r="F420" i="1"/>
  <c r="F419" i="1"/>
  <c r="F353" i="1"/>
  <c r="F354" i="1"/>
  <c r="D937" i="1"/>
  <c r="F937" i="1" s="1"/>
  <c r="F835" i="1"/>
  <c r="F813" i="1"/>
  <c r="F375" i="1"/>
  <c r="F374" i="1"/>
  <c r="F125" i="1" l="1"/>
  <c r="E124" i="1"/>
  <c r="E945" i="1" s="1"/>
  <c r="F522" i="1"/>
  <c r="F880" i="1"/>
  <c r="D879" i="1"/>
  <c r="F263" i="1"/>
  <c r="F496" i="1"/>
  <c r="D936" i="1"/>
  <c r="F936" i="1" s="1"/>
  <c r="F826" i="1"/>
  <c r="F879" i="1" l="1"/>
  <c r="D124" i="1"/>
  <c r="F521" i="1"/>
  <c r="F124" i="1" l="1"/>
  <c r="D945" i="1"/>
  <c r="F945" i="1" s="1"/>
</calcChain>
</file>

<file path=xl/sharedStrings.xml><?xml version="1.0" encoding="utf-8"?>
<sst xmlns="http://schemas.openxmlformats.org/spreadsheetml/2006/main" count="2682" uniqueCount="1369">
  <si>
    <t>Наименование показателя</t>
  </si>
  <si>
    <t>Код строки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</si>
  <si>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</si>
  <si>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</si>
  <si>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</si>
  <si>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</si>
  <si>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</si>
  <si>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</si>
  <si>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</si>
  <si>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</si>
  <si>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</si>
  <si>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Коммунальное хозяйство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</si>
  <si>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</si>
  <si>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</si>
  <si>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</si>
  <si>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</si>
  <si>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</si>
  <si>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</si>
  <si>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Амбулаторная помощь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</si>
  <si>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</si>
  <si>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</si>
  <si>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</si>
  <si>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</t>
  </si>
  <si>
    <t>Другие вопросы в области физической культуры и спорта</t>
  </si>
  <si>
    <t>Дотации на выравнивание бюджетной обеспеченности субъектов Российской Федерации и муниципальных образований</t>
  </si>
  <si>
    <t>000  7900  0000000  000  000</t>
  </si>
  <si>
    <t>Утвержденные бюджетные назначения</t>
  </si>
  <si>
    <t>Неисполненные назначения</t>
  </si>
  <si>
    <t>Исполнено</t>
  </si>
  <si>
    <t>Код расхода по бюджетной классификации</t>
  </si>
  <si>
    <t>х</t>
  </si>
  <si>
    <t>Расходы бюджета, всего</t>
  </si>
  <si>
    <t>ОБЩЕГОСУДАРСТВЕННЫЕ РАСХОДЫ</t>
  </si>
  <si>
    <t>200</t>
  </si>
  <si>
    <t>Расходы на обеспечение функций органов местного самоуправления</t>
  </si>
  <si>
    <t xml:space="preserve">200 </t>
  </si>
  <si>
    <t>Контрольно-счетная палата муниципального образования Отрадненский район</t>
  </si>
  <si>
    <t>Резервные средства</t>
  </si>
  <si>
    <t>Расходы на обеспечение деятельности  (оказание услуг) муниципальных учреждений</t>
  </si>
  <si>
    <t>Прочие обязательства муниципального образования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</si>
  <si>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</si>
  <si>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Реализация мероприятий по профилактике терроризма и экстремизма</t>
  </si>
  <si>
    <t>Обеспечение государственных гарантий реализации прав на получение общедоступного и бесплатного образования</t>
  </si>
  <si>
    <t>Субсидии бюджетным учреждениям на иные цели</t>
  </si>
  <si>
    <t>Субсидии автономным учреждениям на иные цели</t>
  </si>
  <si>
    <t>Субсидии бюджетным учреждениям</t>
  </si>
  <si>
    <t>Бюджетные инвестиции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</si>
  <si>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</si>
  <si>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</si>
  <si>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Реализация мероприятий в области культуры</t>
  </si>
  <si>
    <t>КУЛЬТУРА, КИНЕМАТОГРАФИЯ</t>
  </si>
  <si>
    <t>ЗДРАВООХРАНЕНИЕ</t>
  </si>
  <si>
    <t>СОЦИАЛЬНАЯ ПОЛИТИКА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</si>
  <si>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</si>
  <si>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</si>
  <si>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Совершенствование социальной поддержки семьи и детей</t>
  </si>
  <si>
    <t>Дотации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</si>
  <si>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</si>
  <si>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</si>
  <si>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</si>
  <si>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</si>
  <si>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ФИЗИЧЕСКАЯ КУЛЬТУРА И СПОРТ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</si>
  <si>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</si>
  <si>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1. Доходы бюджета</t>
  </si>
  <si>
    <t>Код дохода по бюджетной классификации</t>
  </si>
  <si>
    <t xml:space="preserve">Исполнено </t>
  </si>
  <si>
    <t>2</t>
  </si>
  <si>
    <t>3</t>
  </si>
  <si>
    <t>Доходы бюджета - Всего</t>
  </si>
  <si>
    <t>010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</si>
  <si>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</si>
  <si>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</si>
  <si>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</si>
  <si>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</si>
  <si>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Налог на прибыль организаций</t>
  </si>
  <si>
    <t>000  1  01  01000  00  0000  110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</si>
  <si>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</si>
  <si>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000  1  01  01010  00  0000  110</t>
  </si>
  <si>
    <t>Налог на прибыль организаций, зачисляемый в бюджеты субъектов Российской Федерации</t>
  </si>
  <si>
    <t>000  1  01  01012  02  0000  110</t>
  </si>
  <si>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</si>
  <si>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</si>
  <si>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</si>
  <si>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</si>
  <si>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</si>
  <si>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</si>
  <si>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</si>
  <si>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</si>
  <si>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</si>
  <si>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</si>
  <si>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ТОВАРЫ (РАБОТЫ, УСЛУГИ), РЕАЛИЗУЕМЫЕ НА ТЕРРИТОРИИ РОССИЙСКОЙ ФЕДЕРАЦИИ</t>
  </si>
  <si>
    <t>000  1  03  00000  00  0000  000</t>
  </si>
  <si>
    <t>Акцизы по подакцизным товарам (продукции), производимым на территории Российской Федерации</t>
  </si>
  <si>
    <t>000  1  03  02000  01  0000  110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</si>
  <si>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</si>
  <si>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</si>
  <si>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</si>
  <si>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</si>
  <si>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000  1  05  00000  00  0000  000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</si>
  <si>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</si>
  <si>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</si>
  <si>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</si>
  <si>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</si>
  <si>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</si>
  <si>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</si>
  <si>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</si>
  <si>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</si>
  <si>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</si>
  <si>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</si>
  <si>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</si>
  <si>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</si>
  <si>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</si>
  <si>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</si>
  <si>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</si>
  <si>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</si>
  <si>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</si>
  <si>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</si>
  <si>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</si>
  <si>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</si>
  <si>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</si>
  <si>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</si>
  <si>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</si>
  <si>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</si>
  <si>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</si>
  <si>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</si>
  <si>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</si>
  <si>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</si>
  <si>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</si>
  <si>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000  1  11  07015  05  0000  120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</si>
  <si>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</si>
  <si>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</si>
  <si>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</si>
  <si>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</si>
  <si>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</si>
  <si>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</si>
  <si>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</si>
  <si>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</si>
  <si>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</si>
  <si>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</si>
  <si>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</si>
  <si>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</si>
  <si>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</si>
  <si>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</si>
  <si>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</si>
  <si>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</si>
  <si>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</si>
  <si>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</si>
  <si>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ПРОДАЖИ МАТЕРИАЛЬНЫХ И НЕМАТЕРИАЛЬНЫХ АКТИВОВ</t>
  </si>
  <si>
    <t>000  1  14  00000  00  0000  000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</si>
  <si>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</si>
  <si>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</si>
  <si>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</si>
  <si>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</si>
  <si>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</si>
  <si>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</si>
  <si>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>Доходы от продажи земельных участков, находящихся в государственной и муниципальной собственности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</si>
  <si>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</si>
  <si>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</si>
  <si>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</si>
  <si>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</si>
  <si>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</si>
  <si>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</si>
  <si>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</si>
  <si>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</si>
  <si>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000  1  16  03010  01  0000  140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</si>
  <si>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</si>
  <si>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</si>
  <si>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</si>
  <si>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000  1  16  21050  05  0000  140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</si>
  <si>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</si>
  <si>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</si>
  <si>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</si>
  <si>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</si>
  <si>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</si>
  <si>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</si>
  <si>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</si>
  <si>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</si>
  <si>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</si>
  <si>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</si>
  <si>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</si>
  <si>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</si>
  <si>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</si>
  <si>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</si>
  <si>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</si>
  <si>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</si>
  <si>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</si>
  <si>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</si>
  <si>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</si>
  <si>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Субсидии бюджетам бюджетной системы 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</si>
  <si>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</si>
  <si>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</si>
  <si>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 xml:space="preserve">Субвенции бюджетам субъектов Российской Федерации и муниципальных образований </t>
  </si>
  <si>
    <t xml:space="preserve">Субвенции местным бюджетам на выполнение передаваемых полномочий субъектов Российской Федерации 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</si>
  <si>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</si>
  <si>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</si>
  <si>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</si>
  <si>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</si>
  <si>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</si>
  <si>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</si>
  <si>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2. Расходы бюджета</t>
  </si>
  <si>
    <t>3. Источники финансирования дефицита бюджета</t>
  </si>
  <si>
    <t>Источники финансирования дефицитов бюджетов - всего</t>
  </si>
  <si>
    <t>000 90  00  00  00  00  0000  000</t>
  </si>
  <si>
    <t>ИСТОЧНИКИ ВНУТРЕННЕГО ФИНАНСИРОВАНИЯ ДЕФИЦИТОВ БЮДЖЕТОВ</t>
  </si>
  <si>
    <t>000 01  00  00  00  00  0000  000</t>
  </si>
  <si>
    <t>Бюджетные кредиты от других бюджетов бюджетной системы Российской Федерации</t>
  </si>
  <si>
    <t>000 01  03  00  00  00  0000  000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</si>
  <si>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</si>
  <si>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000 01  03  01  00  00  0000  000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</si>
  <si>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</si>
  <si>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000 01  03  01  00  00  0000  700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</si>
  <si>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</si>
  <si>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000 01  03  01  00  05  0000  710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</si>
  <si>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</si>
  <si>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000 01  03  01  00  00  0000  800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</si>
  <si>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</si>
  <si>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000 01  03  01  00  05  0000  810</t>
  </si>
  <si>
    <t xml:space="preserve">Изменение остатков средств </t>
  </si>
  <si>
    <t>000 01  00  00  00  00  0000  00А</t>
  </si>
  <si>
    <t>Изменение остатков средств на счетах по учету средств бюджетов</t>
  </si>
  <si>
    <t>000 01  05  00  00  00  0000  000</t>
  </si>
  <si>
    <t>Увеличение остатков средств бюджетов</t>
  </si>
  <si>
    <t>000 01  05  00  00  00  0000  500</t>
  </si>
  <si>
    <t>Увеличение прочих остатков средств бюджетов</t>
  </si>
  <si>
    <t>000 01  05  02  00  00  0000  500</t>
  </si>
  <si>
    <t>Увеличение прочих остатков денежных средств бюджетов</t>
  </si>
  <si>
    <t>000 01  05  02  01  00  0000  510</t>
  </si>
  <si>
    <t>Увеличение прочих остатков денежных средств бюджетов муниципальных районов</t>
  </si>
  <si>
    <t>000 01  05  02  01  05  0000  510</t>
  </si>
  <si>
    <t>Уменьшение остатков средств бюджетов</t>
  </si>
  <si>
    <t>000 01  05  00  00  00  0000  600</t>
  </si>
  <si>
    <t>Уменьшение прочих остатков средств бюджетов</t>
  </si>
  <si>
    <t>000 01  05  02  00  00  0000  600</t>
  </si>
  <si>
    <t>Уменьшение прочих остатков денежных средств бюджетов</t>
  </si>
  <si>
    <t>000 01  05  02  01  00  0000  610</t>
  </si>
  <si>
    <t>Уменьшение прочих остатков денежных средств бюджетов муниципальных районов</t>
  </si>
  <si>
    <t>000 01  05  02  01  05  0000  610</t>
  </si>
  <si>
    <t>Код источника финансирования дефицита бюджета по бюджетной классификации</t>
  </si>
  <si>
    <t>Наименование финансового органа: финансовое управление администрации муниципального образования Отрадненский район</t>
  </si>
  <si>
    <t>Наименование публично-правового образования: муниципальное образование Отрадненский район</t>
  </si>
  <si>
    <t>Периодичность: квартальная</t>
  </si>
  <si>
    <t>Единица измерения: руб.</t>
  </si>
  <si>
    <t>ОТЧЕТ</t>
  </si>
  <si>
    <t>ПРИЛОЖЕНИЕ</t>
  </si>
  <si>
    <t>Уплата налога на имущество организаций и земельного налога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</si>
  <si>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</si>
  <si>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</si>
  <si>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</si>
  <si>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 xml:space="preserve"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 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</si>
  <si>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</si>
  <si>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Муниципальная программа муниципального образования Отрадненский район "Дети Кубани"</t>
  </si>
  <si>
    <t>Муниципальная программа муниципального образования Отрадненский район "Управление муниципальными финансами"</t>
  </si>
  <si>
    <t>Непрограммное обеспечение деятельности Контрольно-счетной палаты муниципального образования Отрадненский район</t>
  </si>
  <si>
    <t>Руководитель Контрольно-счетной палаты муниципального образования Отрадненский район и его заместители</t>
  </si>
  <si>
    <t>Муниципальная программа муниципального образования  "Обеспечение безопасности населения муниципального образования "</t>
  </si>
  <si>
    <t>Мероприятия по защите населения и территорий от чрезвычайных ситуаций природного и техногенного характера, гражданской обороне в муниципальном образовании</t>
  </si>
  <si>
    <t>Обеспечение деятельности муниципального казенного учреждения "Центр технического и хозяйственного обслуживания администрации муниципального образования Отрадненский район"</t>
  </si>
  <si>
    <t>Формирование инвестиционной привлекательности муниципального образования</t>
  </si>
  <si>
    <t>Муниципальная программа муниципального образования Отрадненский район "Управление муниципальным имуществом и земельными ресурсами муниципального образования Отрадненский район"</t>
  </si>
  <si>
    <t>Муниципальная политика в области приватизации, управления муниципальной собственностью и земельными ресурсами</t>
  </si>
  <si>
    <t>Содержание и обслуживание имущества, находящегося в муниципальной собственности</t>
  </si>
  <si>
    <t>Муниципальная программа муниципального образования  "Создание условий для развития муниципальной политики в отдельных секторах экономики муниципального образования 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</si>
  <si>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</si>
  <si>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Муниципальная программа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</t>
  </si>
  <si>
    <t>Муниципальная программа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</si>
  <si>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Реализация мероприятий по организации газоснабжения населения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</si>
  <si>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</si>
  <si>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Муниципальная программа муниципального образования Отрадненский район "Развитие образования в муниципальном образовании Отрадненский район"</t>
  </si>
  <si>
    <t>Развитие дошкольного и общего  и дополнительного образования детей</t>
  </si>
  <si>
    <t>Муниципальная программа муниципального образования Отрадненский район "Развитие общественной инфраструктуры муниципального образования Отрадненский район"</t>
  </si>
  <si>
    <t>Реализация мероприятий муниципальной программы Отрадненского района "Дети Кубани"</t>
  </si>
  <si>
    <t>Мероприятия по обслуживанию системы автоматической пожарной сигнализации</t>
  </si>
  <si>
    <t>Реализация мероприятий муниципальной программы  "Развитие образования в муниципальном образовании Отрадненский район"</t>
  </si>
  <si>
    <t>Обеспечение реализации муниципальной программы и прочие мероприятия в области образования</t>
  </si>
  <si>
    <t>Уплата налогов, сборов и иных платежей</t>
  </si>
  <si>
    <t>Иные закупки товаров, работ и услуг для обеспечения государственных (муниципальных) нужд</t>
  </si>
  <si>
    <t>Бюджетные инвестиции в объекты капитального строительства государственной (муниципальной) собственности</t>
  </si>
  <si>
    <t>Старшее поколение</t>
  </si>
  <si>
    <t>Осуществление отдельных государственных полномочий по обеспечению выплаты ежемесячного вознаграждения, причитающегося приемным родителям за оказание услуг по воспитанию приемных детей</t>
  </si>
  <si>
    <t>Реализация мероприятий муниципальная программа  муниципального образования  Отрадненский район "Развитие физической культуры и массового спорта в Отрадненском районе"</t>
  </si>
  <si>
    <t>000  1  16  03030  01  0000  140</t>
  </si>
  <si>
    <t>Расходы на выплаты персоналу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</si>
  <si>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</si>
  <si>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</si>
  <si>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</si>
  <si>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Осуществление отдельных государственных полномочий по поддержке сельскохозяйственного производства в Краснодарском крае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</si>
  <si>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</si>
  <si>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организации оздоровления и отдыха детей</t>
  </si>
  <si>
    <t>000 01  06  00  00  00  0000  000</t>
  </si>
  <si>
    <t>000 01  06  05  00  00  0000  000</t>
  </si>
  <si>
    <t>000 01  06  05  00  00  0000  500</t>
  </si>
  <si>
    <t>000 01  06  05  02  00  0000  500</t>
  </si>
  <si>
    <t>000 01  06  05  00  00  0000  600</t>
  </si>
  <si>
    <t>000 01  06  05  02  00  0000  600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</si>
  <si>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</si>
  <si>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</si>
  <si>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000 01  06  05  02  05  0000  540</t>
  </si>
  <si>
    <t xml:space="preserve">Предоставление бюджетных кредитов внутри страны в валюте Российской Федерации
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</si>
  <si>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</si>
  <si>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000 01  06  05  02  05  0000  640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</si>
  <si>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</si>
  <si>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внутри страны в валюте Российской Федерации</t>
  </si>
  <si>
    <t>Бюджетные кредиты, предоставленные внутри страны в валюте Российской Федерации</t>
  </si>
  <si>
    <t>Иные источники внутреннего финансирования дефицитов бюджетов</t>
  </si>
  <si>
    <t>Результат исполнения бюджета (дефицит "-", профицит "+")</t>
  </si>
  <si>
    <t>Денежные взыскания (штрафы) за административные нарушения налогов и сборов предусмотренные кодексом РФ об административных правонарушениях</t>
  </si>
  <si>
    <t>Муниципальная программа муниципального образования Отрадненский район "Доступная среда жизнедеятельности инвалидов и других маломобильных групп населения муниципального образования Отрадненский район"</t>
  </si>
  <si>
    <t>Реализация мероприятий муниципальной программы муниципального образования Отрадненский район "Доступная среда жизнедеятельности инвалидов и других маломобильных групп населения муниципального образования Отрадненский район"</t>
  </si>
  <si>
    <t xml:space="preserve"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</si>
  <si>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</si>
  <si>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</si>
  <si>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</si>
  <si>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>000  0100  0000000000  000</t>
  </si>
  <si>
    <t>000  0102  0000000000  000</t>
  </si>
  <si>
    <t>000  0102  0100000000  000</t>
  </si>
  <si>
    <t>000  0102  0110000000  000</t>
  </si>
  <si>
    <t>000  0102  0110100000  000</t>
  </si>
  <si>
    <t>Обеспечение деятельности администрации муниципального образования Отрадненский район</t>
  </si>
  <si>
    <t>000  0102  0110100190  000</t>
  </si>
  <si>
    <t>000  0102  0110100190  120</t>
  </si>
  <si>
    <t>Фонд оплаты труда государственных (муниципальных) органов</t>
  </si>
  <si>
    <t>000  0102  0110100190  121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</si>
  <si>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</si>
  <si>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000  0102  0110100190  129</t>
  </si>
  <si>
    <t>000  0104  0000000000  000</t>
  </si>
  <si>
    <t>000  0104  0100000000  000</t>
  </si>
  <si>
    <t>000  0104  0110000000  000</t>
  </si>
  <si>
    <t>000  0104  0110100190  000</t>
  </si>
  <si>
    <t>000  0104  0110100000  000</t>
  </si>
  <si>
    <t>000  0104  0110100190  120</t>
  </si>
  <si>
    <t>000  0104  0110100190  121</t>
  </si>
  <si>
    <t>000  0104  0110100190  122</t>
  </si>
  <si>
    <t>000  0104  0110100190  129</t>
  </si>
  <si>
    <t>000  0102  0110100190  100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</si>
  <si>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</si>
  <si>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000  0104  0110100190  100</t>
  </si>
  <si>
    <t>000  0104  0110100190  200</t>
  </si>
  <si>
    <t>Закупка товаров, работ и услуг для обеспечения государственных (муниципальных) нужд</t>
  </si>
  <si>
    <t>000  0104  0110100190  240</t>
  </si>
  <si>
    <t>000  0104  0110100190  244</t>
  </si>
  <si>
    <t>000  0104  0110100190  800</t>
  </si>
  <si>
    <t>Иные бюджетные ассигнования</t>
  </si>
  <si>
    <t>000  0104  0110100190  851</t>
  </si>
  <si>
    <t>000  0104  0110100190  850</t>
  </si>
  <si>
    <t>000  0104  0110100190  852</t>
  </si>
  <si>
    <t>000  0104  0110100190  853</t>
  </si>
  <si>
    <t>Уплата прочих налогов, сборов</t>
  </si>
  <si>
    <t>Уплата иных платежей</t>
  </si>
  <si>
    <t>000  0104  0300000000  000</t>
  </si>
  <si>
    <t>000  0104  0310000000  000</t>
  </si>
  <si>
    <t>000  0104  0310100000  000</t>
  </si>
  <si>
    <t>Поддержка сельскохозяйственного производства в Отрадненском районе</t>
  </si>
  <si>
    <t>000  0104  0310160910  000</t>
  </si>
  <si>
    <t>000  0104  0310160910  100</t>
  </si>
  <si>
    <t>000  0104  0310160910  120</t>
  </si>
  <si>
    <t>000  0104  0310160910  121</t>
  </si>
  <si>
    <t>000  0104  0310160910  122</t>
  </si>
  <si>
    <t>000  0104  0310160910  129</t>
  </si>
  <si>
    <t>000  0104  0310160910  200</t>
  </si>
  <si>
    <t>000  0104  0310160910  240</t>
  </si>
  <si>
    <t>000  0104  0310160910  244</t>
  </si>
  <si>
    <t>000  0104  0900000000  000</t>
  </si>
  <si>
    <t>000  0104  1200000000  000</t>
  </si>
  <si>
    <t>000  0104  1210000000  000</t>
  </si>
  <si>
    <t>000  0104  1210100000  000</t>
  </si>
  <si>
    <t>Социальная поддержка детей-сирот и детей, оставшихся без попечения родителей</t>
  </si>
  <si>
    <t>000  0104  1210162340  000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</si>
  <si>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 сирот и детей, оставшихся без попечения родителей, предоставленных им жилых помещений специализированного жилищного фонда</t>
  </si>
  <si>
    <t>000  0104  1210162340  100</t>
  </si>
  <si>
    <t>000  0104  1210162340  120</t>
  </si>
  <si>
    <t>000  0104  1210162340  121</t>
  </si>
  <si>
    <t>000  0104  1210162340  129</t>
  </si>
  <si>
    <t>000  0104  1210162340  200</t>
  </si>
  <si>
    <t>000  0104  1210162340  240</t>
  </si>
  <si>
    <t>000  0104  1210162340  244</t>
  </si>
  <si>
    <t>000  0106  0000000000  000</t>
  </si>
  <si>
    <t>000  0106  1700000000  000</t>
  </si>
  <si>
    <t>000  0106  1720000000  000</t>
  </si>
  <si>
    <t>000  0106  1720100000  000</t>
  </si>
  <si>
    <t>000  0106  1720100190  000</t>
  </si>
  <si>
    <t>000  0106  1720100190  100</t>
  </si>
  <si>
    <t>000  0106  1720100190  120</t>
  </si>
  <si>
    <t>000  0106  1720100190  121</t>
  </si>
  <si>
    <t>000  0106  1720100190  122</t>
  </si>
  <si>
    <t>000  0106  1720100190  129</t>
  </si>
  <si>
    <t>000  0106  1720100190  200</t>
  </si>
  <si>
    <t>000  0106  1720100190  240</t>
  </si>
  <si>
    <t>000  0106  1720100190  244</t>
  </si>
  <si>
    <t>000  0106  1720100190  800</t>
  </si>
  <si>
    <t>000  0106  1720100190  850</t>
  </si>
  <si>
    <t>000  0106  1720100190  852</t>
  </si>
  <si>
    <t>000  0106  7900000000  000</t>
  </si>
  <si>
    <t>000  0106  7910000000  000</t>
  </si>
  <si>
    <t>000  0106  7910000190  000</t>
  </si>
  <si>
    <t>000  0106  7910000190  100</t>
  </si>
  <si>
    <t>000  0106  7910000190  120</t>
  </si>
  <si>
    <t>000  0106  7910000190  121</t>
  </si>
  <si>
    <t>000  0106  7910000190  129</t>
  </si>
  <si>
    <t>000  0106  7920000000  000</t>
  </si>
  <si>
    <t>000  0106  7920000190  000</t>
  </si>
  <si>
    <t>000  0106  7920000190  100</t>
  </si>
  <si>
    <t>000  0106  7920000190  120</t>
  </si>
  <si>
    <t>000  0106  7920000190  121</t>
  </si>
  <si>
    <t>000  0106  7920000190  129</t>
  </si>
  <si>
    <t>000  0106  7920000190  200</t>
  </si>
  <si>
    <t>000  0106  7920000190  240</t>
  </si>
  <si>
    <t>000  0106  7920000190  244</t>
  </si>
  <si>
    <t>000  0106  7920000190  800</t>
  </si>
  <si>
    <t>000  0106  7920000190  850</t>
  </si>
  <si>
    <t>000  0111  0000000000  000</t>
  </si>
  <si>
    <t>000  0111  0200000000  000</t>
  </si>
  <si>
    <t>000  0111  0210000000  000</t>
  </si>
  <si>
    <t>000  0113  0000000000  000</t>
  </si>
  <si>
    <t>000  0113  0100000000  000</t>
  </si>
  <si>
    <t>000  0113  0110000000  000</t>
  </si>
  <si>
    <t>000  0113  0120000000  000</t>
  </si>
  <si>
    <t>Обеспечение деятельности муниципального казенного учреждения муниципального образования Отрадненский район "Межведомственная централизованная бухгалтерия по обслуживанию муниципальных учреждений"</t>
  </si>
  <si>
    <t>000  0113  0120100000  000</t>
  </si>
  <si>
    <t>000  0113  0120100590  000</t>
  </si>
  <si>
    <t>000  0113  0120100590  100</t>
  </si>
  <si>
    <t>000  0113  0120100590  110</t>
  </si>
  <si>
    <t>000  0113  0120100590  111</t>
  </si>
  <si>
    <t>000  0113  0120100590  112</t>
  </si>
  <si>
    <t>000  0113  0120100590  119</t>
  </si>
  <si>
    <t>Расходы на выплаты персоналу казенных учреждений</t>
  </si>
  <si>
    <t>Фонд оплаты труда казенных учреждений</t>
  </si>
  <si>
    <t>Иные выплаты персоналу казенных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</si>
  <si>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</si>
  <si>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000  0113  0120100590  200</t>
  </si>
  <si>
    <t>000  0113  0120100590  240</t>
  </si>
  <si>
    <t>000  0113  0120100590  244</t>
  </si>
  <si>
    <t>Закупка товаров, работ, услуг в целях капитального ремонта государственного (муниципального) имущества</t>
  </si>
  <si>
    <t>000  0113  0120100590  800</t>
  </si>
  <si>
    <t>000  0113  0120100590  850</t>
  </si>
  <si>
    <t>000  0113  0120100590  851</t>
  </si>
  <si>
    <t>000  0113  0120100590  852</t>
  </si>
  <si>
    <t>000  0113  0120100590  853</t>
  </si>
  <si>
    <t>000  0113  0130000000  000</t>
  </si>
  <si>
    <t>000  0113  0130100000  000</t>
  </si>
  <si>
    <t>000  0113  0130100590  000</t>
  </si>
  <si>
    <t>000  0113  0130100590  100</t>
  </si>
  <si>
    <t>000  0113  0130100590  110</t>
  </si>
  <si>
    <t>000  0113  0130100590  111</t>
  </si>
  <si>
    <t>000  0113  0130100590  119</t>
  </si>
  <si>
    <t>000  0113  0130100590  200</t>
  </si>
  <si>
    <t>000  0113  0130100590  240</t>
  </si>
  <si>
    <t>000  0113  0130100590  244</t>
  </si>
  <si>
    <t>000  0113  0130100590  800</t>
  </si>
  <si>
    <t>000  0113  0130100590  850</t>
  </si>
  <si>
    <t>000  0113  0130100590  851</t>
  </si>
  <si>
    <t>000  0113  0130100590  852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</si>
  <si>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</si>
  <si>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</si>
  <si>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000  0113  0400000000  000</t>
  </si>
  <si>
    <t>000  0113  0420000000  000</t>
  </si>
  <si>
    <t>000  0113  0420100000  000</t>
  </si>
  <si>
    <t>000  0113  0420110790  000</t>
  </si>
  <si>
    <t>000  0113  0420110790  200</t>
  </si>
  <si>
    <t>000  0113  0420110790  240</t>
  </si>
  <si>
    <t>000  0113  0420110790  244</t>
  </si>
  <si>
    <t>000  0113  1900000000  000</t>
  </si>
  <si>
    <t>000  0113  1910000000  000</t>
  </si>
  <si>
    <t>000  0113  1910100000  000</t>
  </si>
  <si>
    <t>000  0113  1910110010  000</t>
  </si>
  <si>
    <t>000  0113  1910110010  200</t>
  </si>
  <si>
    <t>000  0113  1910110010  240</t>
  </si>
  <si>
    <t>000  0113  1920000000  000</t>
  </si>
  <si>
    <t>000  0113  1920100000  000</t>
  </si>
  <si>
    <t>Обеспечение деятельности отдела земельных и имущественных отношений администрации муниципального образования Отрадненский район</t>
  </si>
  <si>
    <t>000  0113  1920100190  000</t>
  </si>
  <si>
    <t>000  0113  1920100190  100</t>
  </si>
  <si>
    <t>000  0113  1920100190  120</t>
  </si>
  <si>
    <t>000  0113  1920100190  121</t>
  </si>
  <si>
    <t>000  0113  1920100190  129</t>
  </si>
  <si>
    <t>000  0113  1920100190  200</t>
  </si>
  <si>
    <t>000  0113  1920100190  240</t>
  </si>
  <si>
    <t>000  0113  1920100190  244</t>
  </si>
  <si>
    <t>000  0300  0000000000  000</t>
  </si>
  <si>
    <t>000  0309  0000000000  000</t>
  </si>
  <si>
    <t>000  0309  0200000000  000</t>
  </si>
  <si>
    <t>000  0309  0210000000  000</t>
  </si>
  <si>
    <t>000  0309  0210100000  000</t>
  </si>
  <si>
    <t>000  0309  0210110540  000</t>
  </si>
  <si>
    <t>000  0309  0210110540  200</t>
  </si>
  <si>
    <t>000  0309  0210110540  240</t>
  </si>
  <si>
    <t>000  0309  0210110540  244</t>
  </si>
  <si>
    <t>000  0309  0210110540  500</t>
  </si>
  <si>
    <t>000  0309  0210110540  540</t>
  </si>
  <si>
    <t>Межбюджетные трансферты</t>
  </si>
  <si>
    <t>000  0309  0210160070  000</t>
  </si>
  <si>
    <t>000  0309  0210160070  200</t>
  </si>
  <si>
    <t>000  0309  0210160070  240</t>
  </si>
  <si>
    <t>000  0309  0210160070  244</t>
  </si>
  <si>
    <t>000  0314  0000000000  000</t>
  </si>
  <si>
    <t>000  0314  0200000000  000</t>
  </si>
  <si>
    <t>000  0314  0230000000  000</t>
  </si>
  <si>
    <t>000  0314  0230100000  000</t>
  </si>
  <si>
    <t>000  0314  0230110110  000</t>
  </si>
  <si>
    <t>000  0314  0230110110  200</t>
  </si>
  <si>
    <t>000  0314  0230110110  240</t>
  </si>
  <si>
    <t>000  0314  0230110110  244</t>
  </si>
  <si>
    <t>000  0314  0230110110  500</t>
  </si>
  <si>
    <t>000  0314  0230110110  540</t>
  </si>
  <si>
    <t>000  0405  0000000000  000</t>
  </si>
  <si>
    <t>000  0405  0300000000  000</t>
  </si>
  <si>
    <t>000  0405  0310000000  000</t>
  </si>
  <si>
    <t>000  0405  0310100000  000</t>
  </si>
  <si>
    <t>000  0405  0310160090  000</t>
  </si>
  <si>
    <t>000  0405  0310160090  800</t>
  </si>
  <si>
    <t>000  0405  0310160090  810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</si>
  <si>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</si>
  <si>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000  0408  0000000000  000</t>
  </si>
  <si>
    <t>Транспорт</t>
  </si>
  <si>
    <t>000  0408  2200000000  000</t>
  </si>
  <si>
    <t>Муниципальная программа  "Повышение безопасности дорожного движения на территории муниципального образования Отрадненский район"</t>
  </si>
  <si>
    <t>Мероприятия по организации транспортных услуг</t>
  </si>
  <si>
    <t>000  0409  0000000000  000</t>
  </si>
  <si>
    <t>Содержание и ремонт автомобильных дорог общего пользования населенных пунктов</t>
  </si>
  <si>
    <t>000  0412  0000000000  000</t>
  </si>
  <si>
    <t>000  0412  0410000000  000</t>
  </si>
  <si>
    <t>000  0412  0400000000  000</t>
  </si>
  <si>
    <t>000  0412  0410100000  000</t>
  </si>
  <si>
    <t>000  0412  0410111450  000</t>
  </si>
  <si>
    <t>Прочие мероприятия в области поддержки малого и среднего предпринимательства</t>
  </si>
  <si>
    <t>000  0412  0410111450  200</t>
  </si>
  <si>
    <t>000  0412  0410111450  240</t>
  </si>
  <si>
    <t>000  0412  0410111450  244</t>
  </si>
  <si>
    <t>000  0412  0500000000  000</t>
  </si>
  <si>
    <t>Обеспечение деятельности муниципального бюджетного учреждения «Управление архитектуры и градостроительства муниципального образования Отрадненский район»</t>
  </si>
  <si>
    <t>000  0412  2000000000  000</t>
  </si>
  <si>
    <t>000  0412  2010000000  000</t>
  </si>
  <si>
    <t>000  0412  2010100000  000</t>
  </si>
  <si>
    <t>000  0412  2010111310  000</t>
  </si>
  <si>
    <t>000  0412  2010111310  200</t>
  </si>
  <si>
    <t>000  0412  2010111310  240</t>
  </si>
  <si>
    <t>000  0412  2010111310  244</t>
  </si>
  <si>
    <t>000  0412  2010111310  500</t>
  </si>
  <si>
    <t>000  0412  2010111310  540</t>
  </si>
  <si>
    <t>000  0500  0000000000  000</t>
  </si>
  <si>
    <t>Капитальные вложения в объекты государственной (муниципальной) собственности</t>
  </si>
  <si>
    <t>000  0502  0000000000  000</t>
  </si>
  <si>
    <t>000  0502  1300000000  000</t>
  </si>
  <si>
    <t>000  0502  1310000000  000</t>
  </si>
  <si>
    <t>000  0502  1310100000  000</t>
  </si>
  <si>
    <t>Поддержка развития газоснабжения в целях улучшения социально-экономических условий жизни населения</t>
  </si>
  <si>
    <t>000  0502  1310110070  000</t>
  </si>
  <si>
    <t>000  0502  1310110070  400</t>
  </si>
  <si>
    <t>000  0502  1310110070  410</t>
  </si>
  <si>
    <t>000  0505  0000000000  000</t>
  </si>
  <si>
    <t>Другие вопросы в области жилищно-коммунального хозяйства</t>
  </si>
  <si>
    <t>000  0505  0500000000  000</t>
  </si>
  <si>
    <t>Жилище</t>
  </si>
  <si>
    <t>Мероприятия по содержанию жилищного фонда</t>
  </si>
  <si>
    <t>000  0700  0000000000  000</t>
  </si>
  <si>
    <t>000  0701  0000000000  000</t>
  </si>
  <si>
    <t>000  0701  1100000000  000</t>
  </si>
  <si>
    <t>000  0701  1110000000  000</t>
  </si>
  <si>
    <t>000  0701  1110100000  000</t>
  </si>
  <si>
    <t>000  0701  1110160820  000</t>
  </si>
  <si>
    <t>000  0701  1110160820  600</t>
  </si>
  <si>
    <t>000  0701  1110160820  610</t>
  </si>
  <si>
    <t>000  0701  1110160820  612</t>
  </si>
  <si>
    <t>000  0701  1110160820  620</t>
  </si>
  <si>
    <t>000  0701  1110160820  622</t>
  </si>
  <si>
    <t>000  0701  1110160860  000</t>
  </si>
  <si>
    <t>000  0701  1110160860  600</t>
  </si>
  <si>
    <t>000  0701  1110160860  610</t>
  </si>
  <si>
    <t>000  0701  1110160860  611</t>
  </si>
  <si>
    <t>000  0701  1110160860  620</t>
  </si>
  <si>
    <t>000  0701  1110160860  621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</si>
  <si>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</si>
  <si>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000  0701  1110165860  000</t>
  </si>
  <si>
    <t>000  0701  1110165860  600</t>
  </si>
  <si>
    <t>000  0701  1110165860  610</t>
  </si>
  <si>
    <t>000  0701  1110165860  611</t>
  </si>
  <si>
    <t>000  0701  1110165860  620</t>
  </si>
  <si>
    <t>000  0701  1110165860  621</t>
  </si>
  <si>
    <t>000  0702  0000000000  000</t>
  </si>
  <si>
    <t xml:space="preserve">Совершенствование деятельности муниципальных учреждений отрасли "Культура, искусство и кинематография" по предоставлению муниципальных услуг </t>
  </si>
  <si>
    <t>000  0702  1100000000  000</t>
  </si>
  <si>
    <t>000  0702  1110000000  000</t>
  </si>
  <si>
    <t>000  0702  1110100000  000</t>
  </si>
  <si>
    <t>000  0702  1110160820  000</t>
  </si>
  <si>
    <t>000  0702  1110160820  600</t>
  </si>
  <si>
    <t>000  0702  1110160820  610</t>
  </si>
  <si>
    <t>000  0702  1110160820  612</t>
  </si>
  <si>
    <t>000  0702  1110160820  620</t>
  </si>
  <si>
    <t>000  0702  1110160820  622</t>
  </si>
  <si>
    <t>000  0702  1110160860  000</t>
  </si>
  <si>
    <t>000  0702  1110160860  600</t>
  </si>
  <si>
    <t>000  0702  1110160860  610</t>
  </si>
  <si>
    <t>000  0702  1110160860  611</t>
  </si>
  <si>
    <t>000  0702  1110160860  620</t>
  </si>
  <si>
    <t>000  0702  1110160860  621</t>
  </si>
  <si>
    <t>000  0702  1110162370  000</t>
  </si>
  <si>
    <t>000  0702  1110162370  600</t>
  </si>
  <si>
    <t>000  0702  1110162370  610</t>
  </si>
  <si>
    <t>000  0702  1110162370  612</t>
  </si>
  <si>
    <t>000  0702  1110162370  620</t>
  </si>
  <si>
    <t>000  0702  1110162370  622</t>
  </si>
  <si>
    <t>000  0702  1110165860  000</t>
  </si>
  <si>
    <t>000  0702  1110165860  600</t>
  </si>
  <si>
    <t>000  0702  1110165860  610</t>
  </si>
  <si>
    <t>000  0702  1110165860  611</t>
  </si>
  <si>
    <t>000  0702  1110165860  612</t>
  </si>
  <si>
    <t>000  0702  1110165860  620</t>
  </si>
  <si>
    <t>000  0702  1110165860  621</t>
  </si>
  <si>
    <t>000  0702  1110165860  622</t>
  </si>
  <si>
    <t>000  0707  0000000000  000</t>
  </si>
  <si>
    <t>000  0707  0800000000  000</t>
  </si>
  <si>
    <t>000  0707  0810000000  000</t>
  </si>
  <si>
    <t>000  0707  0810100000  000</t>
  </si>
  <si>
    <t>000  0707  0810100590  000</t>
  </si>
  <si>
    <t>000  0707  0810100590  100</t>
  </si>
  <si>
    <t>000  0707  0810100590  110</t>
  </si>
  <si>
    <t>000  0707  0810100590  111</t>
  </si>
  <si>
    <t>000  0707  0810100590  119</t>
  </si>
  <si>
    <t>000  0707  0810100590  200</t>
  </si>
  <si>
    <t>000  0707  0810100590  240</t>
  </si>
  <si>
    <t>000  0707  0810100590  244</t>
  </si>
  <si>
    <t>000  0707  0810100590  800</t>
  </si>
  <si>
    <t>000  0707  0810100590  850</t>
  </si>
  <si>
    <t>000  0707  0810100590  851</t>
  </si>
  <si>
    <t>000  0707  0810100590  852</t>
  </si>
  <si>
    <t>000  0707  1200000000  000</t>
  </si>
  <si>
    <t>000  0707  1210000000  000</t>
  </si>
  <si>
    <t>Организация и проведение мероприятий для одаренных детей</t>
  </si>
  <si>
    <t>000  0707  1210200000  000</t>
  </si>
  <si>
    <t>000  0707  1210210400  000</t>
  </si>
  <si>
    <t>000  0707  1210210400  200</t>
  </si>
  <si>
    <t>000  0707  1210210400  240</t>
  </si>
  <si>
    <t>000  0707  1210210400  244</t>
  </si>
  <si>
    <t>000  0707  1210300000  000</t>
  </si>
  <si>
    <t xml:space="preserve">Организация отдыха, оздоровления и занятости детей и подростков </t>
  </si>
  <si>
    <t>000  0707  1210310400  000</t>
  </si>
  <si>
    <t>000  0707  1210310400  200</t>
  </si>
  <si>
    <t>000  0707  1210310400  240</t>
  </si>
  <si>
    <t>000  0707  1210310400  244</t>
  </si>
  <si>
    <t>000  0707  1210360840  000</t>
  </si>
  <si>
    <t>000  0707  1210360840  200</t>
  </si>
  <si>
    <t>000  0707  1210360840  240</t>
  </si>
  <si>
    <t>000  0707  1210360840  244</t>
  </si>
  <si>
    <t>000  0709  0000000000  000</t>
  </si>
  <si>
    <t>000  0709  0200000000  000</t>
  </si>
  <si>
    <t>000  0709  0230000000  000</t>
  </si>
  <si>
    <t>000  0709  0230100000  000</t>
  </si>
  <si>
    <t>000  0709  0230110240  000</t>
  </si>
  <si>
    <t>000  0709  0230110240  600</t>
  </si>
  <si>
    <t>000  0709  0230110240  610</t>
  </si>
  <si>
    <t>000  0709  0230110240  612</t>
  </si>
  <si>
    <t>000  0709  0230110240  620</t>
  </si>
  <si>
    <t>000  0709  0230110240  622</t>
  </si>
  <si>
    <t>000  0709  1100000000  000</t>
  </si>
  <si>
    <t>000  0709  1110000000  000</t>
  </si>
  <si>
    <t>000  0709  1110100000  000</t>
  </si>
  <si>
    <t>000  0709  1110109130  000</t>
  </si>
  <si>
    <t>000  0709  1110109130  600</t>
  </si>
  <si>
    <t>000  0709  1110109130  610</t>
  </si>
  <si>
    <t>000  0709  1110109130  612</t>
  </si>
  <si>
    <t>000  0709  1120000000  000</t>
  </si>
  <si>
    <t>000  0709  1120100000  000</t>
  </si>
  <si>
    <t>000  0709  1120100190  000</t>
  </si>
  <si>
    <t>000  0709  1120100190  100</t>
  </si>
  <si>
    <t>000  0709  1120100190  120</t>
  </si>
  <si>
    <t>000  0709  1120100190  121</t>
  </si>
  <si>
    <t>000  0709  1120100190  122</t>
  </si>
  <si>
    <t>000  0709  1120100190  129</t>
  </si>
  <si>
    <t>000  0709  1120100190  200</t>
  </si>
  <si>
    <t>000  0709  1120100190  240</t>
  </si>
  <si>
    <t>000  0709  1120100190  244</t>
  </si>
  <si>
    <t>000  0709  1120100190  800</t>
  </si>
  <si>
    <t>000  0709  1120100190  852</t>
  </si>
  <si>
    <t>000  0709  1120100190  850</t>
  </si>
  <si>
    <t>000  0800  0000000000  000</t>
  </si>
  <si>
    <t>000  0801  0000000000  000</t>
  </si>
  <si>
    <t>000  0801  0600000000  000</t>
  </si>
  <si>
    <t>000  0801  0610000000  000</t>
  </si>
  <si>
    <t>000  0801  0610100000  000</t>
  </si>
  <si>
    <t>000  0801  0610109810  000</t>
  </si>
  <si>
    <t>000  0801  0610109810  200</t>
  </si>
  <si>
    <t>000  0801  0610109810  240</t>
  </si>
  <si>
    <t>000  0801  0610109810  244</t>
  </si>
  <si>
    <t>000  0804  0000000000  000</t>
  </si>
  <si>
    <t>000  0804  0600000000  000</t>
  </si>
  <si>
    <t>000  0900  0000000000  000</t>
  </si>
  <si>
    <t>000  0902  0000000000  000</t>
  </si>
  <si>
    <t>000  1000  0000000000  000</t>
  </si>
  <si>
    <t>000  1001  0000000000  000</t>
  </si>
  <si>
    <t>000  1001  0900000000  000</t>
  </si>
  <si>
    <t>000  1001  0910000000  000</t>
  </si>
  <si>
    <t>Социальное обеспечение и иные выплаты населению</t>
  </si>
  <si>
    <t>000  1004  0000000000  000</t>
  </si>
  <si>
    <t>000  1004  0900000000  000</t>
  </si>
  <si>
    <t>000  1004  1100000000  000</t>
  </si>
  <si>
    <t>000  1004  1110000000  000</t>
  </si>
  <si>
    <t>000  1004  1110100000  000</t>
  </si>
  <si>
    <t>000  1004  1110160710  000</t>
  </si>
  <si>
    <t>000  1004  1110160710  200</t>
  </si>
  <si>
    <t>000  1004  1110160710  240</t>
  </si>
  <si>
    <t>000  1004  1110160710  244</t>
  </si>
  <si>
    <t>000  1004  1110160710  300</t>
  </si>
  <si>
    <t>000  1006  0000000000  000</t>
  </si>
  <si>
    <t>000  1006  0900000000  000</t>
  </si>
  <si>
    <t>000  1006  0910000000  000</t>
  </si>
  <si>
    <t>000  1006  0910100000  000</t>
  </si>
  <si>
    <t>000  1006  0910111540  000</t>
  </si>
  <si>
    <t>000  1006  0910111540  600</t>
  </si>
  <si>
    <t>000  1006  0910111540  630</t>
  </si>
  <si>
    <t>000  1100  0000000000  000</t>
  </si>
  <si>
    <t>000  1101  0000000000  000</t>
  </si>
  <si>
    <t>000  1101  0700000000  000</t>
  </si>
  <si>
    <t>000  1101  0710000000  000</t>
  </si>
  <si>
    <t>000  1101  0710100000  000</t>
  </si>
  <si>
    <t>000  1101  0710100590  000</t>
  </si>
  <si>
    <t>000  1101  0710100590  600</t>
  </si>
  <si>
    <t>000  1101  0710100590  610</t>
  </si>
  <si>
    <t>000  1101  0710100590  611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</si>
  <si>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</si>
  <si>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000  1105  0000000000  000</t>
  </si>
  <si>
    <t>000  1105  0700000000  000</t>
  </si>
  <si>
    <t>000  1105  0710000000  000</t>
  </si>
  <si>
    <t>000  1105  0710100000  000</t>
  </si>
  <si>
    <t>000  1105  0710100590  000</t>
  </si>
  <si>
    <t>000  1105  0710100590  100</t>
  </si>
  <si>
    <t>000  1105  0710100590  110</t>
  </si>
  <si>
    <t>000  1105  0710100590  111</t>
  </si>
  <si>
    <t>000  1105  0710100590  119</t>
  </si>
  <si>
    <t>000  1105  0710100590  200</t>
  </si>
  <si>
    <t>000  1105  0710100590  240</t>
  </si>
  <si>
    <t>000  1105  0710100590  244</t>
  </si>
  <si>
    <t>000  1105  0710100590  800</t>
  </si>
  <si>
    <t>000  1105  0710100590  850</t>
  </si>
  <si>
    <t>000  1105  0710100590  851</t>
  </si>
  <si>
    <t>000  1105  0710100590  852</t>
  </si>
  <si>
    <t>000  1400  0000000000  000</t>
  </si>
  <si>
    <t>000  1401  0000000000  000</t>
  </si>
  <si>
    <t>000  1  05  01000  00  0000  110</t>
  </si>
  <si>
    <t>000  1  05  01011  01  0000  110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</si>
  <si>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</si>
  <si>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</si>
  <si>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000  1  05  01020  01  0000  110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</si>
  <si>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</si>
  <si>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000  1  05  01021  01  0000  110</t>
  </si>
  <si>
    <t>000  0104  0110100190  243</t>
  </si>
  <si>
    <t>000  0113  1500000000  000</t>
  </si>
  <si>
    <t>000  0113  1510000000  000</t>
  </si>
  <si>
    <t>000  0113  1510100000  000</t>
  </si>
  <si>
    <t>000  0113  1510111320  000</t>
  </si>
  <si>
    <t>000  0113  1510111320  200</t>
  </si>
  <si>
    <t>000  0113  1510111320  240</t>
  </si>
  <si>
    <t>000  0113  1510111320  244</t>
  </si>
  <si>
    <t>Муниципальная программа муниципального образования Отрадненский район "Казачество Отрадненского района"</t>
  </si>
  <si>
    <t>Подготовка населения и организаций к действиям в чрезвычайной ситуации в мирное и военное время</t>
  </si>
  <si>
    <t>000  0314  0220000000  000</t>
  </si>
  <si>
    <t>000  0314  0220100000  000</t>
  </si>
  <si>
    <t>000  0314  0220109560  000</t>
  </si>
  <si>
    <t>000  0314  0220109560  200</t>
  </si>
  <si>
    <t>000  0314  0220109560  240</t>
  </si>
  <si>
    <t>000  0314  0220109560  244</t>
  </si>
  <si>
    <t>Повышение эффективности мер, направленных на обеспечение общественной безопасности, укреплению правопорядка и профилактики правонарушений</t>
  </si>
  <si>
    <t>Мероприятия по укреплению правопорядка, профилактике правонарушений, усилению борьбы с преступностью</t>
  </si>
  <si>
    <t>Безопасный город</t>
  </si>
  <si>
    <t>000  0405  0310160090  814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</si>
  <si>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</si>
  <si>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000  0406  0000000000  000</t>
  </si>
  <si>
    <t>Водное хозяйство</t>
  </si>
  <si>
    <t>Реализация мероприятий по обеспечению безопасности людей на водных объектах, охране их жизни и здоровья</t>
  </si>
  <si>
    <t>000  0406  0200000000  000</t>
  </si>
  <si>
    <t>000  0406  0210000000  000</t>
  </si>
  <si>
    <t>000  0407  0000000000  000</t>
  </si>
  <si>
    <t>000  0407  0200000000  000</t>
  </si>
  <si>
    <t>000  0407  0210000000  000</t>
  </si>
  <si>
    <t>Лесное хозяйство</t>
  </si>
  <si>
    <t>Мероприятия в области охраны, восстановления и использования лесов</t>
  </si>
  <si>
    <t>000  0702  1110162500  000</t>
  </si>
  <si>
    <t>000  0702  1110162500  600</t>
  </si>
  <si>
    <t>000  0702  1110162500  610</t>
  </si>
  <si>
    <t>000  0702  1110162500  612</t>
  </si>
  <si>
    <t>000  0702  1110162500  620</t>
  </si>
  <si>
    <t>000  0702  1110162500  622</t>
  </si>
  <si>
    <t>000  0702  2100000000  000</t>
  </si>
  <si>
    <t>000  0702  2110000000  000</t>
  </si>
  <si>
    <t>000  0702  2110100000  000</t>
  </si>
  <si>
    <t>000  0702  2110111490  000</t>
  </si>
  <si>
    <t>000  0702  2110111490  600</t>
  </si>
  <si>
    <t>000  0702  2110111490  610</t>
  </si>
  <si>
    <t>000  0702  2110111490  612</t>
  </si>
  <si>
    <t>000  0702  2200000000  000</t>
  </si>
  <si>
    <t>000  0702  2210000000  000</t>
  </si>
  <si>
    <t>000  0702  2210100000  000</t>
  </si>
  <si>
    <t>000  0703  0000000000  000</t>
  </si>
  <si>
    <t>000  0703  0600000000  000</t>
  </si>
  <si>
    <t>Дополнительное образование детей</t>
  </si>
  <si>
    <t>000  0703  1100000000  000</t>
  </si>
  <si>
    <t>000  0703  1110000000  000</t>
  </si>
  <si>
    <t>000  0703  1110100000  000</t>
  </si>
  <si>
    <t>000  0703  1110100590  000</t>
  </si>
  <si>
    <t>000  0703  1110100590  600</t>
  </si>
  <si>
    <t>000  0703  1110100590  610</t>
  </si>
  <si>
    <t>000  0703  1110100590  611</t>
  </si>
  <si>
    <t>000  0703  1110100590  620</t>
  </si>
  <si>
    <t>000  0703  1110100590  621</t>
  </si>
  <si>
    <t>000  0703  1110160820  000</t>
  </si>
  <si>
    <t>000  0703  1110160820  600</t>
  </si>
  <si>
    <t>000  0703  1110160820  610</t>
  </si>
  <si>
    <t>000  0703  1110160820  620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</si>
  <si>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сельских населенных пунктах, рабочих поселках (поселках городского типа) на территории Краснодарского края</t>
  </si>
  <si>
    <t>000  0703  1110160820  612</t>
  </si>
  <si>
    <t>000  0703  1110160820  622</t>
  </si>
  <si>
    <t>Реализация мероприятий государственной программы Краснодарского края "Дети Кубани"</t>
  </si>
  <si>
    <t>000  0709  1120100190  853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</si>
  <si>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</si>
  <si>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000  0801  1800000000  000</t>
  </si>
  <si>
    <t>000  0801  1810000000  000</t>
  </si>
  <si>
    <t>000  0801  1810100000  000</t>
  </si>
  <si>
    <t>000  0801  1810110220  000</t>
  </si>
  <si>
    <t>000  0801  1810110220  200</t>
  </si>
  <si>
    <t>000  0801  1810110220  240</t>
  </si>
  <si>
    <t>000  0801  1810110220  244</t>
  </si>
  <si>
    <t>Муниципальная программа муниципального образования Отрадненский район "Гармонизация межнациональных отношений и развитие культур в Отрадненском районе"</t>
  </si>
  <si>
    <t>Развитие национальных культур народов, укрепление единства многонационального народа Российской Федерации (российской нации), проживающего в Отрадненском районе</t>
  </si>
  <si>
    <t>Реализация мероприятий муниципальной программы "Гармонизация межнациональных отношений и развитие культур в Отрадненском районе"</t>
  </si>
  <si>
    <t>Иные субсидии некоммерческим организациям (за исключением государственных (муниципальных) учреждений)</t>
  </si>
  <si>
    <t>000  1006  0910111540  634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</si>
  <si>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</si>
  <si>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Строительство, реконструкция и приобретение объектов социального и производственного комплексов, в том числе объектов общегражданского назначения, жилья, инфраструктуры, включая проектные и изыскательские работы</t>
  </si>
  <si>
    <t>000  1102  0000000000  000</t>
  </si>
  <si>
    <t>000  1102  0700000000  000</t>
  </si>
  <si>
    <t>000  1102  0710000000  000</t>
  </si>
  <si>
    <t>Реализация мероприятий по поэтапному внедрению Всероссийского физкультурно-спортивного комплекса "Готов к труду и обороне"(ГТО)</t>
  </si>
  <si>
    <t>Массовый спорт</t>
  </si>
  <si>
    <t>000  1105  0710100590  112</t>
  </si>
  <si>
    <t>Денежные взыскания (штрафы) за нарушение законодательства в области охраны окружающей среды</t>
  </si>
  <si>
    <t xml:space="preserve"> 000  1  16  25050  01  0000  140</t>
  </si>
  <si>
    <t>Денежные взыскания (штрафы) за правонарушения в области дорожного движения</t>
  </si>
  <si>
    <t>000  1  16  30000  01  0000  140</t>
  </si>
  <si>
    <t>Прочие денежные взыскания (штрафы) за правонарушения в области дорожного движения</t>
  </si>
  <si>
    <t>000  1  16  30030  01  0000  140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</si>
  <si>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</si>
  <si>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000  2  19  60010  00  0000  000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</si>
  <si>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</si>
  <si>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000  1  16  06000  01  0000  140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</si>
  <si>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</si>
  <si>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000  0104  0110160870  000</t>
  </si>
  <si>
    <t>000  0104  0110160870  100</t>
  </si>
  <si>
    <t>000  0104  0110160870  120</t>
  </si>
  <si>
    <t>000  0104  0110160870  121</t>
  </si>
  <si>
    <t>000  0104  0110160870  129</t>
  </si>
  <si>
    <t>000  0104  0110160870  200</t>
  </si>
  <si>
    <t>000  0104  0110160870  240</t>
  </si>
  <si>
    <t>000  0104  0110160870  244</t>
  </si>
  <si>
    <t>000  0104  0110160890  000</t>
  </si>
  <si>
    <t>000  0104  0110160890  100</t>
  </si>
  <si>
    <t>000  0104  0110160890  120</t>
  </si>
  <si>
    <t>000  0104  0110160890  121</t>
  </si>
  <si>
    <t>000  0104  0110160890  129</t>
  </si>
  <si>
    <t>000  0104  0110160890  200</t>
  </si>
  <si>
    <t>000  0104  0110160890  240</t>
  </si>
  <si>
    <t>000  0104  0110160890  244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</si>
  <si>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</t>
  </si>
  <si>
    <t>Муниципальная программа муниципального образования  "Развитие сельского хозяйства и регулирование рынков сельскохозяйственной продукции, сырья и продовольствия в Отрадненском районе"</t>
  </si>
  <si>
    <t>Основные мероприятия муниципальной программы муниципального образования Отрадненский район "Развитие сельского хозяйства и регулирование рынков сельскохозяйственной продукции, сырья и продовольствия в Отрадненском районе"</t>
  </si>
  <si>
    <t>Муниципальная программа муниципального образования Отрадненский район "Социальная поддержка граждан"</t>
  </si>
  <si>
    <t>000  0104  0920000000  000</t>
  </si>
  <si>
    <t>000  0104  0920100000  000</t>
  </si>
  <si>
    <t>Создание благоприятных условий для жизнедеятельности семьи и детей</t>
  </si>
  <si>
    <t>000  0104  0920160880  000</t>
  </si>
  <si>
    <t>000  0104  0920160880  100</t>
  </si>
  <si>
    <t>000  0104  0920160880  120</t>
  </si>
  <si>
    <t>000  0104  0920160880  121</t>
  </si>
  <si>
    <t>000  0104  0920160880  122</t>
  </si>
  <si>
    <t>000  0104  0920160880  129</t>
  </si>
  <si>
    <t>000  0104  0920160880  200</t>
  </si>
  <si>
    <t>000  0104  0920160880  240</t>
  </si>
  <si>
    <t>000  0104  0920160880  244</t>
  </si>
  <si>
    <t>000  0104  0920160900  000</t>
  </si>
  <si>
    <t>000  0104  0920160900  100</t>
  </si>
  <si>
    <t>000  0104  0920160900  120</t>
  </si>
  <si>
    <t>000  0104  0920160900  121</t>
  </si>
  <si>
    <t>000  0104  0920160900  129</t>
  </si>
  <si>
    <t>000  0104  0920160900  200</t>
  </si>
  <si>
    <t>000  0104  0920160900  240</t>
  </si>
  <si>
    <t>000  0104  0920160900  244</t>
  </si>
  <si>
    <t>Основные мероприятия муниципальной программы муниципального образования Отрадненский район "Дети Кубани"</t>
  </si>
  <si>
    <t>000  0105  0000000000  000</t>
  </si>
  <si>
    <t>000  0105  9900000000  000</t>
  </si>
  <si>
    <t>000  0105  9990000000  000</t>
  </si>
  <si>
    <t>000  0105  9990051200  000</t>
  </si>
  <si>
    <t>000  0105  9990051200  200</t>
  </si>
  <si>
    <t>000  0105  9990051200  240</t>
  </si>
  <si>
    <t>000  0105  9990051200  244</t>
  </si>
  <si>
    <t>Судебная система</t>
  </si>
  <si>
    <t>Непрограммные расходы органа местного самоуправления муниципального образования Отрадненский район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</si>
  <si>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</si>
  <si>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</si>
  <si>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Формирование единой финансово-бюджетной политики муниципального образования Отрадненский район и обеспечение сбалансированности бюджета муниципального образования Отрадненский район</t>
  </si>
  <si>
    <t xml:space="preserve">Обеспечение составления и исполнения бюджета муниципального образования Отрадненский район с учетом соблюдения принципов сбалансированности бюджета </t>
  </si>
  <si>
    <t>000  0106  1720100190  853</t>
  </si>
  <si>
    <t>Муниципальная программа муниципального образования  Отрадненский район "Обеспечение безопасности населения муниципального образования Отрадненский район"</t>
  </si>
  <si>
    <t>000  0111  0210100000  000</t>
  </si>
  <si>
    <t>000  0111  0210120590  000</t>
  </si>
  <si>
    <t>000  0111  0210120590  800</t>
  </si>
  <si>
    <t>000  0111  0210120590  870</t>
  </si>
  <si>
    <t>Снижение риска чрезвычайных ситуаций природного и техногенного характера, информирование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</si>
  <si>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Резервные фонды администрации муниципального образования Отрадненский район</t>
  </si>
  <si>
    <t>Муниципальная программа муниципального образования Отрадненский район "Создание условий для развития муниципальной политики в отдельных секторах экономики муниципального образования Отрадненский район"</t>
  </si>
  <si>
    <t>000  0113  0110200000  000</t>
  </si>
  <si>
    <t>000  0113  0110210050  000</t>
  </si>
  <si>
    <t>000  0113  0110210050  200</t>
  </si>
  <si>
    <t>000  0113  0110210050  240</t>
  </si>
  <si>
    <t>000  0113  0110210050  244</t>
  </si>
  <si>
    <t>Cвоевременное и достоверное информирование населения о деятельности органов местного самоуправления муниципального образования Отрадненский район</t>
  </si>
  <si>
    <t>Ведение бухгалтерского, бюджетного, налогового и статистического учета расходов обслуживаемых учреждений, в соответствии с инструкциями и нормативными документами</t>
  </si>
  <si>
    <t>Обеспечение бесперебойного и надежного функционирования зданий, помещений и автомобильного транспорта, находящегося в муниципальной собственности</t>
  </si>
  <si>
    <t>000  0113  0130100590  853</t>
  </si>
  <si>
    <t>Муниципальная программа муниципального образования  Отрадненский район "Экономическое развитие и инновационная экономика муниципального образования Отрадненский район"</t>
  </si>
  <si>
    <t>Создание благоприятных условий для инвестиционного развития в муниципальном образовании Отрадненский район</t>
  </si>
  <si>
    <t xml:space="preserve">Организация, участие и проведение форумов, конкурсов, выставок и иных выставочно-ярмарочных мероприятий, создание и распространение информационно-справочных и презентационных материалов, осуществление информационно-методической поддержки в сфере инвестиций на специализированных ресурсах в сети "Интернет" в целях развития инвестиционной деятельности муниципального образования Отрадненский район </t>
  </si>
  <si>
    <t>000  0113  1100000000  000</t>
  </si>
  <si>
    <t>000  0113  1110000000  000</t>
  </si>
  <si>
    <t>000  0113  1110100000  000</t>
  </si>
  <si>
    <t>000  0113  1110160820  000</t>
  </si>
  <si>
    <t>000  0113  1110160820  100</t>
  </si>
  <si>
    <t>000  0113  1110160820  110</t>
  </si>
  <si>
    <t>000  0113  1110160820  111</t>
  </si>
  <si>
    <t>000  0113  1110160820  119</t>
  </si>
  <si>
    <t>000  0113  1110160860  000</t>
  </si>
  <si>
    <t>000  0113  1110160860  100</t>
  </si>
  <si>
    <t>000  0113  1110160860  110</t>
  </si>
  <si>
    <t>000  0113  1110160860  111</t>
  </si>
  <si>
    <t>000  0113  1110160860  119</t>
  </si>
  <si>
    <t>000  0113  1110162370  000</t>
  </si>
  <si>
    <t>000  0113  1110162370  100</t>
  </si>
  <si>
    <t>000  0113  1110162370  110</t>
  </si>
  <si>
    <t>000  0113  1110162370  111</t>
  </si>
  <si>
    <t>000  0113  1110162370  119</t>
  </si>
  <si>
    <t>000  0113  1110162500  000</t>
  </si>
  <si>
    <t>000  0113  1110162500  100</t>
  </si>
  <si>
    <t>000  0113  1110162500  110</t>
  </si>
  <si>
    <t>000  0113  1110162500  111</t>
  </si>
  <si>
    <t>000  0113  1110162500  119</t>
  </si>
  <si>
    <t>Развитие сети и инфраструктуры образовательных организаций, современных механизмов, содержания и технологий дошкольного, общего и дополнительного образования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</si>
  <si>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</si>
  <si>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</si>
  <si>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государственных полномочий по материально-техническому обес-печению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</si>
  <si>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Основные мероприятия муниципальной программы муниципального образования Отрадненский район "Казачество Отрадненского района"</t>
  </si>
  <si>
    <t>Содействие развитию казачества при сохранении традиционного образа жизни и культуры казачества</t>
  </si>
  <si>
    <t>Управление имуществом муниципальных предприятий и учреждений, а также имуществом, не используемым муниципальными предприятиями и учреждениями</t>
  </si>
  <si>
    <t>Муниципальная программа муниципального образования Отрадненский район "Обеспечение безопасности населения муниципального образования "</t>
  </si>
  <si>
    <t>000  0309  0210110550  000</t>
  </si>
  <si>
    <t>000  0309  0210110550  200</t>
  </si>
  <si>
    <t>000  0309  0210110550  240</t>
  </si>
  <si>
    <t>000  0309  0210110550  244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</si>
  <si>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</si>
  <si>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000  0309  0210162600  000</t>
  </si>
  <si>
    <t>000  0309  0210162600  200</t>
  </si>
  <si>
    <t>000  0309  0210162600  240</t>
  </si>
  <si>
    <t>000  0309  0210162600  244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</si>
  <si>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постра-давших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</si>
  <si>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Укрепление правопорядка, профилактика правонарушений, усиление борьбы с преступностью и противодействие коррупции в Отрадненском районе</t>
  </si>
  <si>
    <t>Противодействие терроризму и экстремизму в муниципальном образовании Отрадненский район</t>
  </si>
  <si>
    <t>Организационные и профилактические мероприятия, мероприятия по минимизации и ликвидации последствий террористических проявлений, информационно-пропагандистское и научно-методическое обеспечение работы по профилактике терроризма и экстремизма</t>
  </si>
  <si>
    <t>000  0314  0240000000  000</t>
  </si>
  <si>
    <t>000  0314  0240100000  000</t>
  </si>
  <si>
    <t>000  0314  0240109560  000</t>
  </si>
  <si>
    <t>000  0314  0240109560  200</t>
  </si>
  <si>
    <t>000  0314  0240109560  240</t>
  </si>
  <si>
    <t>000  0314  0240109560  244</t>
  </si>
  <si>
    <t>Развитие и обеспечение функционирования системы комплексного обеспечения безопасности жизнедеятельности муниципального образования Отрадненский район на основе внедрения информационно-коммуникационных технологий</t>
  </si>
  <si>
    <t>Муниципальная программа муниципального образования Отрадненский район "Развитие сельского хозяйства и регулирование рынков сельскохозяйственной продукции, сырья и продовольствия в Отрадненском районе"</t>
  </si>
  <si>
    <t>Основные мероприятия муниципальной программы муниципального образования Отрадненский район "Развитие сельского хозяйства и регулирование рынков сель-скохозяйственной продукции, сырья и продовольствия в Отрадненском районе"</t>
  </si>
  <si>
    <t>Осуществление отдельных государственных полномочий по поддержке сельскохо-зяйственного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хо-зяйствам, индивидуальным предпринимателям, осуществляющим деятельность в области сельскохозяйственного производства</t>
  </si>
  <si>
    <t xml:space="preserve">Проведение противоэпизоотических мероприятий и лечебно-профилактической работы </t>
  </si>
  <si>
    <t>000  0405  0310200000  000</t>
  </si>
  <si>
    <t>000  0405  0310261650  000</t>
  </si>
  <si>
    <t xml:space="preserve">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
</t>
  </si>
  <si>
    <t>000  0405  0310260370  000</t>
  </si>
  <si>
    <t>000  0405  0310260370  200</t>
  </si>
  <si>
    <t>000  0405  0310260370  240</t>
  </si>
  <si>
    <t>000  0405  0310260370  244</t>
  </si>
  <si>
    <t>000  0405  0310261650  200</t>
  </si>
  <si>
    <t>000  0405  0310261650  240</t>
  </si>
  <si>
    <t>000  0405  0310261650  244</t>
  </si>
  <si>
    <t>000  0406  0210100000  000</t>
  </si>
  <si>
    <t>000  0406  0210110040  000</t>
  </si>
  <si>
    <t>000  0406  0210110040  500</t>
  </si>
  <si>
    <t>000  0406  0210110040  540</t>
  </si>
  <si>
    <t>000  0407  0210100000  000</t>
  </si>
  <si>
    <t>000  0407  0210110500  000</t>
  </si>
  <si>
    <t>000  0407  0210110500  500</t>
  </si>
  <si>
    <t>000  0407  0210110500  540</t>
  </si>
  <si>
    <t>Основные мероприятия муниципальной программы  "Повышение безопасности до-рожного движения на территории муниципального образования Отрадненский район"</t>
  </si>
  <si>
    <t>000  0408  2210000000  000</t>
  </si>
  <si>
    <t>Предупреждение опасного поведения участников дорожного движения</t>
  </si>
  <si>
    <t>000  0408  2210100000  000</t>
  </si>
  <si>
    <t>000  0408  2210110180  000</t>
  </si>
  <si>
    <t>000  0408  2210110180  500</t>
  </si>
  <si>
    <t>000  0408  2210110180  540</t>
  </si>
  <si>
    <t>000  0409  9900000000  000</t>
  </si>
  <si>
    <t>000  0409  9990000000  000</t>
  </si>
  <si>
    <t>000  0409  9990010430  000</t>
  </si>
  <si>
    <t>000  0409  9990010430  200</t>
  </si>
  <si>
    <t>000  0409  9990010430  240</t>
  </si>
  <si>
    <t>000  0409  9990010430  244</t>
  </si>
  <si>
    <t>Муниципальная программа муниципального образования Отрадненский район "Экономическое развитие и инновационная экономика муниципального образования Отрадненский район"</t>
  </si>
  <si>
    <t>Поддержка малого и среднего предпринимательства в муниципальном образовании Отрадненский район</t>
  </si>
  <si>
    <t>Консультационная и информационная поддержка субъектов малого и среднего бизнеса, пропаганда и популяризация предпринимательской деятельности, развитие инвестиционной активности предпринимательства</t>
  </si>
  <si>
    <t>Муниципальная программа муниципального образования Отрадненский район "Комплексное и устойчивое развитие муниципального образования Отрадненский район в сфере строительства, архитектуры"</t>
  </si>
  <si>
    <t>000  0412  0520000000  000</t>
  </si>
  <si>
    <t>Управление архитектуры и градостроительства муниципального образования Отрадненский район</t>
  </si>
  <si>
    <t>000  0412  0520100000  000</t>
  </si>
  <si>
    <t>000  0412  0520100590  000</t>
  </si>
  <si>
    <t>000  0412  0520100590  600</t>
  </si>
  <si>
    <t>000  0412  0520100590  610</t>
  </si>
  <si>
    <t>000  0412  0520100590  611</t>
  </si>
  <si>
    <t xml:space="preserve">Основные мероприятия муниципальной программы муниципального образования Отрадненский район "Развитие санаторно-курортного и туристского комплекса муниципального образования Отрадненский район" </t>
  </si>
  <si>
    <t>Размещение информационных и рекламных щитов, стендов для информирования о санаторно-курортном и туристском комплексе на территории муниципального об-разования Отрадненский район</t>
  </si>
  <si>
    <t xml:space="preserve">Реализация мероприятий муниципальной программы  муниципального образова-ния Отрадненский район "Развитие санаторно-курортного и туристского комплекса муниципального образования Отрадненский район" </t>
  </si>
  <si>
    <t>Основные мероприятия муниципальной программы муниципального образования Отрадненский район "Развитие топливно-энергетического комплекса муниципального образования Отрадненский район"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</si>
  <si>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</si>
  <si>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000  0505  0510000000  000</t>
  </si>
  <si>
    <t>000  0505  0510100000  000</t>
  </si>
  <si>
    <t>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контроля, а также иных полномочий органов местного самоуправления в соответствии с жилищным законодательством</t>
  </si>
  <si>
    <t>000  0505  0510110060  000</t>
  </si>
  <si>
    <t>000  0505  0510110060  500</t>
  </si>
  <si>
    <t>000  0505  0510110060  540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</si>
  <si>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</si>
  <si>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Основные мероприятия муниципальной программы муниципального образования Отрадненский район "Доступная среда жизнедеятельности инвалидов и других маломобильных групп населения муниципального образования Отрадненский район"</t>
  </si>
  <si>
    <t>Улучшение качества жизни инвалидов, создание условий независимой жизнедеятельности инвалидов и маломобильных граждан</t>
  </si>
  <si>
    <t>000  0702  1110160050  000</t>
  </si>
  <si>
    <t>000  0702  1110160050  600</t>
  </si>
  <si>
    <t>000  0702  1110160050  610</t>
  </si>
  <si>
    <t>000  0702  1110160050  612</t>
  </si>
  <si>
    <t>Дополнительная помощь местным бюджетам для решения социально значимых вопросов</t>
  </si>
  <si>
    <t>000  0702  1400000000  000</t>
  </si>
  <si>
    <t>000  0702  1410000000  000</t>
  </si>
  <si>
    <t>000  0702  1410100000  000</t>
  </si>
  <si>
    <t>000  0702  1410110160  000</t>
  </si>
  <si>
    <t>Основные мероприятия муниципальной программы муниципального образования Отрадненский район "Развитие общественной инфраструктуры муниципального образования Отрадненский район"</t>
  </si>
  <si>
    <t>Проектирование, строительство, расширение, реконструкция, модернизация и техническое перевооружение социальной и инженерной инфраструктуры</t>
  </si>
  <si>
    <t>Развитие общественной инфраструктуры муниципального значения муниципального образования</t>
  </si>
  <si>
    <t>000  0702  1410110160  400</t>
  </si>
  <si>
    <t>000  0702  1410110160  460</t>
  </si>
  <si>
    <t>000  0702  1410110160  465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</si>
  <si>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</si>
  <si>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Улучшение качества жизни инвалидов, создание условий независимой жизнедея-тельности инвалидов и маломобильных граждан</t>
  </si>
  <si>
    <t>Мероприятия по предупреждению детского дорожно-транспортного травматизма</t>
  </si>
  <si>
    <t>000  0702  2210112730  000</t>
  </si>
  <si>
    <t>000  0702  2210112730  600</t>
  </si>
  <si>
    <t>000  0702  2210112730  610</t>
  </si>
  <si>
    <t>000  0702  2210112730  612</t>
  </si>
  <si>
    <t>Муниципальная программа муниципального образования Отрадненский район "Развитие культуры  муниципального образования Отрадненский район"</t>
  </si>
  <si>
    <t>000  0703  0630000000  000</t>
  </si>
  <si>
    <t>Поддержка учреждений культуры в муниципальном образовании Отрадненский район</t>
  </si>
  <si>
    <t>000  0703  0630100000  000</t>
  </si>
  <si>
    <t>000  0703  0630100590  000</t>
  </si>
  <si>
    <t>000  0703  0630100590  600</t>
  </si>
  <si>
    <t>000  0703  0630100590  610</t>
  </si>
  <si>
    <t>000  0703  0630100590  611</t>
  </si>
  <si>
    <t>000  0703  0630160820  000</t>
  </si>
  <si>
    <t>000  0703  0630160820  600</t>
  </si>
  <si>
    <t>000  0703  0630160820  610</t>
  </si>
  <si>
    <t>000  0703  0630160820  612</t>
  </si>
  <si>
    <t>000  0703  1110109030  000</t>
  </si>
  <si>
    <t>000  0703  1110109030  600</t>
  </si>
  <si>
    <t>000  0703  1110109030  610</t>
  </si>
  <si>
    <t>Осуществление муниципальными учреждениями прочих расходов</t>
  </si>
  <si>
    <t>000  0703  1110109030  612</t>
  </si>
  <si>
    <t>Муниципальная программа муниципального образования Отрадненский район  "Молодежь Отрадненского района"</t>
  </si>
  <si>
    <t>Основные мероприятия муниципальной программы муниципального образования Отрадненский район  "Молодежь Отрадненского района"</t>
  </si>
  <si>
    <t>Развитие и реализация потенциала молодежи муниципального образования Отрадненский район</t>
  </si>
  <si>
    <t>000  0707  0810100590  853</t>
  </si>
  <si>
    <t>Реализация мероприятий муниципальной программы "Молодежь Отрадненского района"</t>
  </si>
  <si>
    <t>000  0707  0810110900  000</t>
  </si>
  <si>
    <t>000  0707  0810110900  200</t>
  </si>
  <si>
    <t>000  0707  0810110900  240</t>
  </si>
  <si>
    <t>000  0707  0810110900  244</t>
  </si>
  <si>
    <t>000  0709  0230110110  000</t>
  </si>
  <si>
    <t>000  0709  0230110110  600</t>
  </si>
  <si>
    <t>000  0709  0230110110  610</t>
  </si>
  <si>
    <t>000  0709  0230110110  612</t>
  </si>
  <si>
    <t>Развитие сети и инфраструктуры образовательных организаций, современных ме-ханизмов, содержания и технологий дошкольного, общего и дополнительного образования</t>
  </si>
  <si>
    <t>000  0709  1110109130  400</t>
  </si>
  <si>
    <t>000  0709  1110109130  460</t>
  </si>
  <si>
    <t>000  0709  1110109130  464</t>
  </si>
  <si>
    <t>Обеспечение деятельности отдела образования администрации муниципального образования Отрадненский район и муниципальных учреждений</t>
  </si>
  <si>
    <t>000  0709  1120100590  000</t>
  </si>
  <si>
    <t>000  0709  1120100590  100</t>
  </si>
  <si>
    <t>000  0709  1120100590  110</t>
  </si>
  <si>
    <t>000  0709  1120100590  111</t>
  </si>
  <si>
    <t>000  0709  1120100590  112</t>
  </si>
  <si>
    <t>000  0709  1120100590  119</t>
  </si>
  <si>
    <t>000  0709  1120100590  200</t>
  </si>
  <si>
    <t>000  0709  1120100590  240</t>
  </si>
  <si>
    <t>000  0709  1120100590  244</t>
  </si>
  <si>
    <t>000  0709  1120100590  800</t>
  </si>
  <si>
    <t>000  0709  1120100590  850</t>
  </si>
  <si>
    <t>000  0709  1120100590  851</t>
  </si>
  <si>
    <t>000  0709  1120100590  852</t>
  </si>
  <si>
    <t>000  0709  1120100590  853</t>
  </si>
  <si>
    <t>Социально-культурное развитие и организация досуга населения муниципального образования Отрадненский район</t>
  </si>
  <si>
    <t>Обеспечение муниципальной поддержки социально-культурного развития и улучшения качества организации досуга населения Отрадненского района</t>
  </si>
  <si>
    <t>000  0801  0630000000  000</t>
  </si>
  <si>
    <t>000  0801  0630100000  000</t>
  </si>
  <si>
    <t>Обеспечение деятельности муниципальных учреждений культуры, искусства и кинематографии</t>
  </si>
  <si>
    <t>000  0801  0630100590  000</t>
  </si>
  <si>
    <t>000  0801  0630100590  100</t>
  </si>
  <si>
    <t>000  0801  0630100590  110</t>
  </si>
  <si>
    <t>000  0801  0630100590  111</t>
  </si>
  <si>
    <t>000  0801  0630100590  112</t>
  </si>
  <si>
    <t>000  0801  0630100590  119</t>
  </si>
  <si>
    <t>000  0801  0630100590  200</t>
  </si>
  <si>
    <t>000  0801  0630100590  240</t>
  </si>
  <si>
    <t>000  0801  0630100590  244</t>
  </si>
  <si>
    <t>000  0801  0630100590  800</t>
  </si>
  <si>
    <t>000  0801  0630100590  850</t>
  </si>
  <si>
    <t>000  0801  0630100590  851</t>
  </si>
  <si>
    <t>000  0801  0630100590  852</t>
  </si>
  <si>
    <t>000  0801  0630100590  853</t>
  </si>
  <si>
    <t>000  0801  0630111390  000</t>
  </si>
  <si>
    <t>000  0801  0630111390  100</t>
  </si>
  <si>
    <t>000  0801  0630111390  110</t>
  </si>
  <si>
    <t>000  0801  0630111390  112</t>
  </si>
  <si>
    <t>000  0801  06301S0120  000</t>
  </si>
  <si>
    <t>000  0801  06301S0120  100</t>
  </si>
  <si>
    <t>000  0801  06301S0120  110</t>
  </si>
  <si>
    <t>000  0801  06301S0120  111</t>
  </si>
  <si>
    <t>000  0801  06301S0120  119</t>
  </si>
  <si>
    <t>Повышение оплаты труда работников муниципальных учреждений Краснодарского края</t>
  </si>
  <si>
    <t>Основные мероприятия муниципальной программы муниципального образования Отрадненский район "Гармонизация межнациональных отношений и развитие национальных культур  в Отрадненском районе"</t>
  </si>
  <si>
    <t>000  0804  0630000000  000</t>
  </si>
  <si>
    <t>000  0804  0630100000  000</t>
  </si>
  <si>
    <t>000  0804  0630100190  000</t>
  </si>
  <si>
    <t>000  0804  0630100190  100</t>
  </si>
  <si>
    <t>000  0804  0630100190  120</t>
  </si>
  <si>
    <t>000  0804  0630100190  121</t>
  </si>
  <si>
    <t>000  0804  0630100190  129</t>
  </si>
  <si>
    <t>000  0804  0630100190  200</t>
  </si>
  <si>
    <t>000  0804  0630100190  240</t>
  </si>
  <si>
    <t>000  0804  0630100190  244</t>
  </si>
  <si>
    <t>000  0804  0630100190  800</t>
  </si>
  <si>
    <t>000  0804  0630100190  850</t>
  </si>
  <si>
    <t>000  0804  0630100190  851</t>
  </si>
  <si>
    <t>000  0804  0630100190  852</t>
  </si>
  <si>
    <t>000  0804  0630100190  853</t>
  </si>
  <si>
    <t>Содействие в повышении уровня и качества жизни граждан пожилого возраста путем предоставления различных мер социальной поддержки на основе индивидуальной оценки нуждаемости в социальном обслуживании</t>
  </si>
  <si>
    <t>Дополнительное материальное обеспечение лиц, замещавших выборные муниципальные должности, муниципальные должности муниципальной службы муниципального образования Отрадненский район</t>
  </si>
  <si>
    <t>000  1004  0920000000  000</t>
  </si>
  <si>
    <t>000  1004  0920100000  000</t>
  </si>
  <si>
    <t>000  1004  0920160670  300</t>
  </si>
  <si>
    <t>000  1004  0920160680  000</t>
  </si>
  <si>
    <t>000  1004  0920160680  200</t>
  </si>
  <si>
    <t>000  1004  0920160680  240</t>
  </si>
  <si>
    <t>000  1004  0920160680  244</t>
  </si>
  <si>
    <t>000  1004  0920160680  300</t>
  </si>
  <si>
    <t>000  1004  0920160670  320</t>
  </si>
  <si>
    <t>000  1004  0920160670  321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</si>
  <si>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</si>
  <si>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</si>
  <si>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000  1004  0920160680  320</t>
  </si>
  <si>
    <t>000  1004  0920160680  323</t>
  </si>
  <si>
    <t>Приобретение товаров, работ, услуг в пользу граждан в целях их социального обеспечения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</si>
  <si>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</si>
  <si>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000  1004  1110160710  320</t>
  </si>
  <si>
    <t>000  1004  1110160710  321</t>
  </si>
  <si>
    <t xml:space="preserve">Мероприятия по поддержке социально ориентированных некоммерческих организаций </t>
  </si>
  <si>
    <t>Муниципальная программа муниципального образования Отрадненский район "Развитие физической культуры и массового спорта в Отрадненском районе"</t>
  </si>
  <si>
    <t>Основные мероприятия муниципальной программы муниципального образования Отрадненский район "Развитие физической культуры и массового спорта в Отрадненском районе"</t>
  </si>
  <si>
    <t>Создание необходимых условий для сохранения и улучшения физического здоровья жителей Отрадненского района, укрепление материально-технической базы спортивных школ, создание необходимых условий для подготовки спортсменов и спортивного резерва, создание условий для регулярных занятий физической культурой и спортом различных слоев населения</t>
  </si>
  <si>
    <t>000  1101  0710110690  000</t>
  </si>
  <si>
    <t>000  1101  0710110690  100</t>
  </si>
  <si>
    <t>000  1101  0710110690  110</t>
  </si>
  <si>
    <t>000  1101  0710110690  113</t>
  </si>
  <si>
    <t>000  1101  0710110690  200</t>
  </si>
  <si>
    <t>000  1101  0710110690  240</t>
  </si>
  <si>
    <t>000  1101  0710110690  244</t>
  </si>
  <si>
    <t>000  1101  0710111580  000</t>
  </si>
  <si>
    <t>000  1101  0710111580  400</t>
  </si>
  <si>
    <t>000  1101  0710160740  000</t>
  </si>
  <si>
    <t>000  1101  0710160740  600</t>
  </si>
  <si>
    <t>000  1101  0710160740  610</t>
  </si>
  <si>
    <t>000  1101  0710160740  612</t>
  </si>
  <si>
    <t>000  1102  0710100000  000</t>
  </si>
  <si>
    <t>000  1102  0710111270  000</t>
  </si>
  <si>
    <t>000  1102  0710111270  600</t>
  </si>
  <si>
    <t>000  1102  0710111270  610</t>
  </si>
  <si>
    <t>000  1102  0710111270  612</t>
  </si>
  <si>
    <t>000  1105  0710100590  853</t>
  </si>
  <si>
    <t>000  1401  1700000000  000</t>
  </si>
  <si>
    <t>000  1401  1720000000  000</t>
  </si>
  <si>
    <t>000  1401  1720100000  000</t>
  </si>
  <si>
    <t>000  1401  1720111030  000</t>
  </si>
  <si>
    <t>000  1401  1720111030  500</t>
  </si>
  <si>
    <t>000  1401  1720111030  510</t>
  </si>
  <si>
    <t>000  1401  1720111030  511</t>
  </si>
  <si>
    <t>Выравнивание обеспеченности муниципальных районов по реализации расходных обязательств по выравниванию бюджетной обеспеченности  поселений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</si>
  <si>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</si>
  <si>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000  1  12  01070  01  0000  120</t>
  </si>
  <si>
    <t>ПРОЧИЕ НЕНАЛОГОВЫЕ ДОХОДЫ</t>
  </si>
  <si>
    <t>000  1  17  00000  00  0000  000</t>
  </si>
  <si>
    <t>Прочие неналоговые доходы бюджетов муниципальных районов</t>
  </si>
  <si>
    <t>000  1  17  05050  05  0000  180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</si>
  <si>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</si>
  <si>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</si>
  <si>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Реализация мероприятий муниципальной программы муниципального образования Отрадненский район "Казачество Отрадненского района"</t>
  </si>
  <si>
    <t>об исполнении бюджета муниципального образования Отрадненский район за 1 квартал 2019 года</t>
  </si>
  <si>
    <t>000  0106  7920000190  853</t>
  </si>
  <si>
    <t>000  0113 1110160860   112</t>
  </si>
  <si>
    <t>000  0113  1910110010  243</t>
  </si>
  <si>
    <t>000  0113 1910110010   244</t>
  </si>
  <si>
    <t>000  0113  2110111490  414</t>
  </si>
  <si>
    <t xml:space="preserve">000  0113  2110111490  410  </t>
  </si>
  <si>
    <t>000  0113  2110111490  400</t>
  </si>
  <si>
    <t>000  0113  01А0100590  850</t>
  </si>
  <si>
    <t>000  0113  01А0100590  853</t>
  </si>
  <si>
    <t>000  0113  01А0100590  800</t>
  </si>
  <si>
    <t>000  0113  01А0100590  244</t>
  </si>
  <si>
    <t>000  0113  01А0100590  240</t>
  </si>
  <si>
    <t>000  0113  01А0100590  200</t>
  </si>
  <si>
    <t>000  0113  01А0100590  119</t>
  </si>
  <si>
    <t>000  0113  01А0100590  111</t>
  </si>
  <si>
    <t>000  0113  01А0100590  110</t>
  </si>
  <si>
    <t>000  0113  01А0100590  100</t>
  </si>
  <si>
    <t>000  0113  01А0100590  000</t>
  </si>
  <si>
    <t>000  0113  01А0100000  000</t>
  </si>
  <si>
    <t>000  0113  01А0000000  000</t>
  </si>
  <si>
    <t>Обеспечение деятельности муниципального казенного учреждения муниципального образования Отрадненский район "Центр муниципальных закупок и услуг"</t>
  </si>
  <si>
    <t>Обеспечение деятельности муниципального казенного учреждения муниципального образования Отрадненский район "Центр муниципальных закупок и услуг""</t>
  </si>
  <si>
    <t>000  0412  2210110190  244</t>
  </si>
  <si>
    <t>000  0412  2210110190  240</t>
  </si>
  <si>
    <t>000  0412  2210110190  200</t>
  </si>
  <si>
    <t>000  0412 2210110190  000</t>
  </si>
  <si>
    <t>000  0412 2210000000  000</t>
  </si>
  <si>
    <t>000  0412 2210100000  000</t>
  </si>
  <si>
    <t>Основные мероприятия муниципальной программы  "Повышение безопасности дорожного движения на территории муниципального образования Отрадненский район"</t>
  </si>
  <si>
    <t>Предупреждение опасного поведения участников дорожного движения, обеспечение безопасности дорожного движения, предоставление транспортных услуг</t>
  </si>
  <si>
    <t>Разработка комплекса мероприятий направленных на осуществление дорожной деятельности Отрадненского района</t>
  </si>
  <si>
    <t>000  0412 2200000000  000</t>
  </si>
  <si>
    <t>Организация теплоснабжения населения</t>
  </si>
  <si>
    <t>Модернизация объектов теплоснабжения</t>
  </si>
  <si>
    <t>000  0502   1310200000  000</t>
  </si>
  <si>
    <t>000  0502  1310210020   400</t>
  </si>
  <si>
    <t>000  0502  1310210020   466</t>
  </si>
  <si>
    <t>000  0502  1310110070   414</t>
  </si>
  <si>
    <t>000  0502  1310210020   460</t>
  </si>
  <si>
    <t>000  0502  13102S1070  000</t>
  </si>
  <si>
    <t>000  0502  13102S1070  200</t>
  </si>
  <si>
    <t>000  0502  13102S1070  240</t>
  </si>
  <si>
    <t>000  0502  13102S1070  244</t>
  </si>
  <si>
    <t>000  0502  1310210020  000</t>
  </si>
  <si>
    <t>Реализация мероприятий по организации теплоснабжения населения</t>
  </si>
  <si>
    <t>000  0902  1400000000  000</t>
  </si>
  <si>
    <t xml:space="preserve">000  0902  1410000000  000 </t>
  </si>
  <si>
    <t xml:space="preserve">000  0902  1410100000  000 </t>
  </si>
  <si>
    <t xml:space="preserve">000  0902  1410110160  000 </t>
  </si>
  <si>
    <t>000  0905  1410160960  414</t>
  </si>
  <si>
    <t xml:space="preserve">000  0902  1410110160  400 </t>
  </si>
  <si>
    <t xml:space="preserve">000  0902  1410110160  410 </t>
  </si>
  <si>
    <t>000  0902  1410110160  414</t>
  </si>
  <si>
    <t>000  0902  1410160960  000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</si>
  <si>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</si>
  <si>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 xml:space="preserve">000  0902  1410160960  400 </t>
  </si>
  <si>
    <t xml:space="preserve">000  0902  1410160960  410 </t>
  </si>
  <si>
    <t>000  1001  0910100000  000</t>
  </si>
  <si>
    <t>000  1001  0910140010  000</t>
  </si>
  <si>
    <t>000  1001  0910140010  300</t>
  </si>
  <si>
    <t>000  1001  0910140010  310</t>
  </si>
  <si>
    <t>000  1001  0910140010  313</t>
  </si>
  <si>
    <t>000  1004  12101С0820  412</t>
  </si>
  <si>
    <t>000  1004  12101R0820  412</t>
  </si>
  <si>
    <t xml:space="preserve">000  1004  1210100000   000 </t>
  </si>
  <si>
    <t>000  1004  1210000000   000</t>
  </si>
  <si>
    <t>000  1004  1200000000  000</t>
  </si>
  <si>
    <t>000  1004  12101С0820  410</t>
  </si>
  <si>
    <t>000  1004  12101С0820  400</t>
  </si>
  <si>
    <t>000  1004  12101С0820  000</t>
  </si>
  <si>
    <t>000  1004  12101R0820  410</t>
  </si>
  <si>
    <t>000  1004  12101R0820  400</t>
  </si>
  <si>
    <t>000  1004  12101R0820  000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</si>
  <si>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</si>
  <si>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000  1004  0920160670  000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</si>
  <si>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</si>
  <si>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000  1101  0710111580  464</t>
  </si>
  <si>
    <t>000  1101  0710111580  460</t>
  </si>
  <si>
    <t>000  1101  2110111490  612</t>
  </si>
  <si>
    <t>000  1101  2110111490  610</t>
  </si>
  <si>
    <t>000  1101  2110111490  600</t>
  </si>
  <si>
    <t>000  1101  2110111490  000</t>
  </si>
  <si>
    <t>000  1101  2110100000  000</t>
  </si>
  <si>
    <t>000  1101  2110000000  000</t>
  </si>
  <si>
    <t>000  1101  2100000000  000</t>
  </si>
  <si>
    <t>000  0801  0630100590  243</t>
  </si>
  <si>
    <t>000  0701  1410110160  464</t>
  </si>
  <si>
    <t>000  0701  1410110160  460</t>
  </si>
  <si>
    <t>000  0701  1410110160  400</t>
  </si>
  <si>
    <t>000  0701  1410110160  000</t>
  </si>
  <si>
    <t>000  0701  1410100000  000</t>
  </si>
  <si>
    <t>000  0701  1410000000  000</t>
  </si>
  <si>
    <t>000  0701  1400000000  000</t>
  </si>
  <si>
    <t>000  0702  1110109130  000</t>
  </si>
  <si>
    <t>000  0702  1110109130  612</t>
  </si>
  <si>
    <t>000  0702  1110109130  610</t>
  </si>
  <si>
    <t>000  0702  1110109130  600</t>
  </si>
  <si>
    <t>000  0702  1110109130  620</t>
  </si>
  <si>
    <t>000  0702  1110109130  622</t>
  </si>
  <si>
    <t>000  0702  1110160050  620</t>
  </si>
  <si>
    <t>000  0702  1110160050  622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</si>
  <si>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</si>
  <si>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000  0707  12103S0590  612</t>
  </si>
  <si>
    <t>000  0707  12103S0590  610</t>
  </si>
  <si>
    <t>000  0707  12103S0590  600</t>
  </si>
  <si>
    <t>000  0707  12103S0590  000</t>
  </si>
  <si>
    <t>000  0709  1120100190  851</t>
  </si>
  <si>
    <t>000  0701  1110109130  000</t>
  </si>
  <si>
    <t>000  0701  1110109130  600</t>
  </si>
  <si>
    <t>000  0701  1110109130  610</t>
  </si>
  <si>
    <t>000  0701  1110109130  612</t>
  </si>
  <si>
    <t>000  0701  1110160050  612</t>
  </si>
  <si>
    <t>000  0701  1110160050  610</t>
  </si>
  <si>
    <t>000  0701  1110160050  600</t>
  </si>
  <si>
    <t>000  0701  1110160050  000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</si>
  <si>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</si>
  <si>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000  1  01  02050  01  0000  110</t>
  </si>
  <si>
    <t>000  1  03  02231  01  0000  110</t>
  </si>
  <si>
    <t>000  1  03  02241  01  0000  110</t>
  </si>
  <si>
    <t>000  1  03  02251  01  0000  110</t>
  </si>
  <si>
    <t>000  1  03  02261  01  0000  110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</si>
  <si>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</si>
  <si>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</si>
  <si>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000  1  13  02000  00  0000  130</t>
  </si>
  <si>
    <t>000  1  13  02990  00  0000  130</t>
  </si>
  <si>
    <t>000  1  13  02995  05  0000  130</t>
  </si>
  <si>
    <t>Прочие доходы от компенсации затрат бюджетов муниципальных районов</t>
  </si>
  <si>
    <t>Доходы от компенсации затрат государства</t>
  </si>
  <si>
    <t>Прочие доходы от компенсации затрат государства</t>
  </si>
  <si>
    <t>000  1  14  02052  05  0000  440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</si>
  <si>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</si>
  <si>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000  1  14  02050  05  0000  440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</si>
  <si>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</si>
  <si>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000  1  14  06013  05  0000  430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</si>
  <si>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</si>
  <si>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000  1  17  01050  05  0000  180</t>
  </si>
  <si>
    <t>Невыясненные поступления, зачисляемые в бюджеты муниципальных районов</t>
  </si>
  <si>
    <t>000  2  02  35120  00  0000  150</t>
  </si>
  <si>
    <t>000  2  02  35120  05  0000  150</t>
  </si>
  <si>
    <t>000  2  02  40000  00  0000  150</t>
  </si>
  <si>
    <t>000  2  02  40014  00  0000  150</t>
  </si>
  <si>
    <t>000  2  02  40014  05  0000  150</t>
  </si>
  <si>
    <t>000  2  19  60010  05  0000  150</t>
  </si>
  <si>
    <t>000  2  02  30029  05  0000  150</t>
  </si>
  <si>
    <t>000  2  02  30029  00  0000  150</t>
  </si>
  <si>
    <t>000  2  02  30027  05  0000  150</t>
  </si>
  <si>
    <t>000  2  02  30027  00  0000  150</t>
  </si>
  <si>
    <t>000  2  02  30024  05  0000  150</t>
  </si>
  <si>
    <t>000  2  02  30024  00  0000  150</t>
  </si>
  <si>
    <t>000  2  02  10000  00  0000  150</t>
  </si>
  <si>
    <t>000  2  02  15001  00  0000  150</t>
  </si>
  <si>
    <t>000  2  02  15001  05  0000  150</t>
  </si>
  <si>
    <t>000  2  02  20000  00  0000  150</t>
  </si>
  <si>
    <t>000  2  02  29999  00  0000  150</t>
  </si>
  <si>
    <t>000  2  02  29999  05  0000  150</t>
  </si>
  <si>
    <t>000  2  02  30000  00  0000  150</t>
  </si>
  <si>
    <t>000  2  02 35082  00  0000  150</t>
  </si>
  <si>
    <t>000  2  02  35082  05  0000  150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</si>
  <si>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</si>
  <si>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</si>
  <si>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Начальник Финансового управления администрации муниципального образования Отрадненский район             </t>
  </si>
  <si>
    <t>Т.В,Моренко</t>
  </si>
  <si>
    <t xml:space="preserve">УТВЕРЖДЕН                                                                                                                                                         постановлением администрации муниципального                                                                         образования Отрадненский район                                                                                                от 22.04.2019         №233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</si>
</sst>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000"/>
  </numFmts>
  <fonts count="14" x14ac:knownFonts="1"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69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/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/>
    <xf numFmtId="4" fontId="2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2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/>
    <xf numFmtId="0" fontId="9" fillId="0" borderId="0" xfId="0" applyFont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wrapText="1"/>
    </xf>
    <xf numFmtId="49" fontId="1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0" fontId="5" fillId="0" borderId="0" xfId="0" applyFont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49" fontId="2" fillId="0" borderId="2" xfId="0" applyNumberFormat="1" applyFont="1" applyBorder="1" applyAlignment="1"/>
    <xf numFmtId="0" fontId="2" fillId="0" borderId="7" xfId="0" applyFont="1" applyBorder="1" applyAlignment="1">
      <alignment horizontal="left" vertical="center" wrapText="1" indent="1"/>
    </xf>
    <xf numFmtId="0" fontId="2" fillId="0" borderId="8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1" xfId="0" applyFont="1" applyBorder="1"/>
    <xf numFmtId="0" fontId="5" fillId="0" borderId="8" xfId="0" applyFont="1" applyBorder="1" applyAlignment="1">
      <alignment wrapText="1"/>
    </xf>
    <xf numFmtId="49" fontId="2" fillId="0" borderId="8" xfId="0" applyNumberFormat="1" applyFont="1" applyBorder="1" applyAlignment="1"/>
    <xf numFmtId="0" fontId="2" fillId="0" borderId="0" xfId="0" applyFont="1" applyAlignment="1">
      <alignment horizontal="left" vertical="center" wrapText="1" indent="1"/>
    </xf>
    <xf numFmtId="2" fontId="2" fillId="0" borderId="0" xfId="0" applyNumberFormat="1" applyFont="1"/>
    <xf numFmtId="0" fontId="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49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3">
    <cellStyle name="Обычный" xfId="0" builtinId="0" customBuiltin="1"/>
    <cellStyle name="Обычный 2" xfId="1" xr:uid="{00000000-0005-0000-0000-000001000000}"/>
    <cellStyle name="Обычный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976"/>
  <sheetViews>
    <sheetView tabSelected="1" zoomScaleNormal="100" workbookViewId="0">
      <selection activeCell="C4" sqref="C4"/>
    </sheetView>
  </sheetViews>
  <sheetFormatPr defaultRowHeight="15.75" x14ac:dyDescent="0.25"/>
  <cols>
    <col min="1" max="1" width="83.6640625" style="20" customWidth="1"/>
    <col min="2" max="2" width="6.5" style="5" customWidth="1"/>
    <col min="3" max="3" width="41" style="5" customWidth="1"/>
    <col min="4" max="4" width="23.5" style="3" customWidth="1"/>
    <col min="5" max="5" width="23.1640625" style="3" customWidth="1"/>
    <col min="6" max="6" width="23.83203125" style="3" customWidth="1"/>
  </cols>
  <sheetData>
    <row r="2" spans="1:6" ht="18.75" x14ac:dyDescent="0.3">
      <c r="C2" s="60" t="s">
        <v>243</v>
      </c>
      <c r="D2" s="60"/>
      <c r="E2" s="60"/>
      <c r="F2" s="60"/>
    </row>
    <row r="3" spans="1:6" ht="81" customHeight="1" x14ac:dyDescent="0.3">
      <c r="B3" s="37"/>
      <c r="C3" s="65" t="s">
        <v>1368</v>
      </c>
      <c r="D3" s="65"/>
      <c r="E3" s="65"/>
      <c r="F3" s="65"/>
    </row>
    <row r="4" spans="1:6" ht="12.75" customHeight="1" x14ac:dyDescent="0.3">
      <c r="B4" s="37"/>
      <c r="C4" s="38"/>
      <c r="D4" s="38"/>
      <c r="E4" s="38"/>
      <c r="F4" s="38"/>
    </row>
    <row r="5" spans="1:6" ht="25.5" customHeight="1" x14ac:dyDescent="0.3">
      <c r="B5" s="37"/>
      <c r="C5" s="42" t="s">
        <v>242</v>
      </c>
      <c r="D5" s="38"/>
      <c r="E5" s="38"/>
      <c r="F5" s="38"/>
    </row>
    <row r="6" spans="1:6" ht="25.5" customHeight="1" x14ac:dyDescent="0.3">
      <c r="A6" s="67" t="s">
        <v>1205</v>
      </c>
      <c r="B6" s="67"/>
      <c r="C6" s="67"/>
      <c r="D6" s="67"/>
      <c r="E6" s="67"/>
      <c r="F6" s="67"/>
    </row>
    <row r="7" spans="1:6" ht="25.5" customHeight="1" x14ac:dyDescent="0.3">
      <c r="A7" s="41"/>
      <c r="B7" s="41"/>
      <c r="C7" s="41"/>
      <c r="D7" s="41"/>
      <c r="E7" s="41"/>
      <c r="F7" s="41"/>
    </row>
    <row r="8" spans="1:6" ht="33.75" customHeight="1" x14ac:dyDescent="0.3">
      <c r="A8" s="66" t="s">
        <v>238</v>
      </c>
      <c r="B8" s="66"/>
      <c r="C8" s="66"/>
      <c r="D8" s="66"/>
      <c r="E8" s="66"/>
      <c r="F8" s="66"/>
    </row>
    <row r="9" spans="1:6" ht="23.25" customHeight="1" x14ac:dyDescent="0.3">
      <c r="A9" s="66" t="s">
        <v>239</v>
      </c>
      <c r="B9" s="66"/>
      <c r="C9" s="66"/>
      <c r="D9" s="66"/>
      <c r="E9" s="66"/>
      <c r="F9" s="38"/>
    </row>
    <row r="10" spans="1:6" ht="23.25" customHeight="1" x14ac:dyDescent="0.3">
      <c r="A10" s="66" t="s">
        <v>240</v>
      </c>
      <c r="B10" s="66"/>
      <c r="C10" s="66"/>
      <c r="D10" s="66"/>
      <c r="E10" s="66"/>
      <c r="F10" s="66"/>
    </row>
    <row r="11" spans="1:6" ht="23.25" customHeight="1" x14ac:dyDescent="0.3">
      <c r="A11" s="40" t="s">
        <v>241</v>
      </c>
      <c r="B11" s="40"/>
      <c r="C11" s="40"/>
      <c r="D11" s="40"/>
      <c r="E11" s="40"/>
      <c r="F11" s="38"/>
    </row>
    <row r="12" spans="1:6" ht="23.25" customHeight="1" x14ac:dyDescent="0.3">
      <c r="A12" s="39"/>
      <c r="B12" s="39"/>
      <c r="C12" s="39"/>
      <c r="D12" s="39"/>
      <c r="E12" s="39"/>
      <c r="F12" s="38"/>
    </row>
    <row r="13" spans="1:6" s="25" customFormat="1" ht="30.75" customHeight="1" x14ac:dyDescent="0.3">
      <c r="A13" s="61" t="s">
        <v>63</v>
      </c>
      <c r="B13" s="61"/>
      <c r="C13" s="61"/>
      <c r="D13" s="61"/>
      <c r="E13" s="61"/>
      <c r="F13" s="61"/>
    </row>
    <row r="14" spans="1:6" s="26" customFormat="1" ht="57" customHeight="1" x14ac:dyDescent="0.2">
      <c r="A14" s="4" t="s">
        <v>0</v>
      </c>
      <c r="B14" s="29" t="s">
        <v>1</v>
      </c>
      <c r="C14" s="29" t="s">
        <v>64</v>
      </c>
      <c r="D14" s="30" t="s">
        <v>26</v>
      </c>
      <c r="E14" s="30" t="s">
        <v>65</v>
      </c>
      <c r="F14" s="30" t="s">
        <v>27</v>
      </c>
    </row>
    <row r="15" spans="1:6" s="26" customFormat="1" x14ac:dyDescent="0.2">
      <c r="A15" s="28">
        <v>1</v>
      </c>
      <c r="B15" s="22" t="s">
        <v>66</v>
      </c>
      <c r="C15" s="22" t="s">
        <v>67</v>
      </c>
      <c r="D15" s="21">
        <v>4</v>
      </c>
      <c r="E15" s="21">
        <v>5</v>
      </c>
      <c r="F15" s="21">
        <v>6</v>
      </c>
    </row>
    <row r="16" spans="1:6" s="27" customFormat="1" x14ac:dyDescent="0.25">
      <c r="A16" s="10" t="s">
        <v>68</v>
      </c>
      <c r="B16" s="23" t="s">
        <v>69</v>
      </c>
      <c r="C16" s="23" t="s">
        <v>30</v>
      </c>
      <c r="D16" s="24">
        <f>D17+D97</f>
        <v>1165334665</v>
      </c>
      <c r="E16" s="24">
        <f>E17+E97</f>
        <v>284225937.89999998</v>
      </c>
      <c r="F16" s="24">
        <f t="shared" ref="F16:F82" si="0">D16-E16</f>
        <v>881108727.10000002</v>
      </c>
    </row>
    <row r="17" spans="1:6" s="27" customFormat="1" x14ac:dyDescent="0.25">
      <c r="A17" s="10" t="s">
        <v>70</v>
      </c>
      <c r="B17" s="23" t="s">
        <v>69</v>
      </c>
      <c r="C17" s="23" t="s">
        <v>71</v>
      </c>
      <c r="D17" s="24">
        <f>D18+D28+D34+D44+D47+D56+D62+D69+D78+D94</f>
        <v>334422000</v>
      </c>
      <c r="E17" s="24">
        <f>E18+E28+E34+E44+E47+E56+E62+E69+E78+E94</f>
        <v>96048664.119999975</v>
      </c>
      <c r="F17" s="24">
        <f t="shared" si="0"/>
        <v>238373335.88000003</v>
      </c>
    </row>
    <row r="18" spans="1:6" s="27" customFormat="1" x14ac:dyDescent="0.25">
      <c r="A18" s="10" t="s">
        <v>72</v>
      </c>
      <c r="B18" s="23" t="s">
        <v>69</v>
      </c>
      <c r="C18" s="23" t="s">
        <v>73</v>
      </c>
      <c r="D18" s="24">
        <f>D19+D22</f>
        <v>245566300</v>
      </c>
      <c r="E18" s="24">
        <f>E19+E22</f>
        <v>53113252.769999988</v>
      </c>
      <c r="F18" s="24">
        <f t="shared" si="0"/>
        <v>192453047.23000002</v>
      </c>
    </row>
    <row r="19" spans="1:6" s="27" customFormat="1" x14ac:dyDescent="0.25">
      <c r="A19" s="10" t="s">
        <v>74</v>
      </c>
      <c r="B19" s="23" t="s">
        <v>69</v>
      </c>
      <c r="C19" s="23" t="s">
        <v>75</v>
      </c>
      <c r="D19" s="24">
        <f t="shared" ref="D19:E20" si="1">D20</f>
        <v>1066300</v>
      </c>
      <c r="E19" s="24">
        <f t="shared" si="1"/>
        <v>228390.51</v>
      </c>
      <c r="F19" s="24">
        <f t="shared" si="0"/>
        <v>837909.49</v>
      </c>
    </row>
    <row r="20" spans="1:6" s="27" customFormat="1" ht="31.5" x14ac:dyDescent="0.25">
      <c r="A20" s="10" t="s">
        <v>76</v>
      </c>
      <c r="B20" s="23" t="s">
        <v>69</v>
      </c>
      <c r="C20" s="23" t="s">
        <v>77</v>
      </c>
      <c r="D20" s="24">
        <f t="shared" si="1"/>
        <v>1066300</v>
      </c>
      <c r="E20" s="24">
        <f t="shared" si="1"/>
        <v>228390.51</v>
      </c>
      <c r="F20" s="24">
        <f t="shared" si="0"/>
        <v>837909.49</v>
      </c>
    </row>
    <row r="21" spans="1:6" s="27" customFormat="1" ht="31.5" x14ac:dyDescent="0.25">
      <c r="A21" s="10" t="s">
        <v>78</v>
      </c>
      <c r="B21" s="23" t="s">
        <v>69</v>
      </c>
      <c r="C21" s="23" t="s">
        <v>79</v>
      </c>
      <c r="D21" s="24">
        <v>1066300</v>
      </c>
      <c r="E21" s="24">
        <v>228390.51</v>
      </c>
      <c r="F21" s="24">
        <f t="shared" si="0"/>
        <v>837909.49</v>
      </c>
    </row>
    <row r="22" spans="1:6" s="27" customFormat="1" x14ac:dyDescent="0.25">
      <c r="A22" s="10" t="s">
        <v>80</v>
      </c>
      <c r="B22" s="23" t="s">
        <v>69</v>
      </c>
      <c r="C22" s="23" t="s">
        <v>81</v>
      </c>
      <c r="D22" s="24">
        <f>D23+D24+D25+D26+D27</f>
        <v>244500000</v>
      </c>
      <c r="E22" s="24">
        <f>E23+E24+E25+E26+E27</f>
        <v>52884862.25999999</v>
      </c>
      <c r="F22" s="24">
        <f t="shared" si="0"/>
        <v>191615137.74000001</v>
      </c>
    </row>
    <row r="23" spans="1:6" s="27" customFormat="1" ht="78.75" x14ac:dyDescent="0.25">
      <c r="A23" s="10" t="s">
        <v>82</v>
      </c>
      <c r="B23" s="23" t="s">
        <v>69</v>
      </c>
      <c r="C23" s="23" t="s">
        <v>83</v>
      </c>
      <c r="D23" s="24">
        <v>244500000</v>
      </c>
      <c r="E23" s="24">
        <v>52133913.899999999</v>
      </c>
      <c r="F23" s="24">
        <f t="shared" si="0"/>
        <v>192366086.09999999</v>
      </c>
    </row>
    <row r="24" spans="1:6" s="27" customFormat="1" ht="110.25" x14ac:dyDescent="0.25">
      <c r="A24" s="10" t="s">
        <v>84</v>
      </c>
      <c r="B24" s="23" t="s">
        <v>69</v>
      </c>
      <c r="C24" s="23" t="s">
        <v>85</v>
      </c>
      <c r="D24" s="24">
        <v>0</v>
      </c>
      <c r="E24" s="24">
        <v>239683.04</v>
      </c>
      <c r="F24" s="24">
        <f t="shared" si="0"/>
        <v>-239683.04</v>
      </c>
    </row>
    <row r="25" spans="1:6" s="27" customFormat="1" ht="47.25" x14ac:dyDescent="0.25">
      <c r="A25" s="10" t="s">
        <v>86</v>
      </c>
      <c r="B25" s="23" t="s">
        <v>69</v>
      </c>
      <c r="C25" s="23" t="s">
        <v>87</v>
      </c>
      <c r="D25" s="24">
        <v>0</v>
      </c>
      <c r="E25" s="24">
        <v>418079.76</v>
      </c>
      <c r="F25" s="24">
        <f t="shared" si="0"/>
        <v>-418079.76</v>
      </c>
    </row>
    <row r="26" spans="1:6" s="27" customFormat="1" ht="94.5" x14ac:dyDescent="0.25">
      <c r="A26" s="10" t="s">
        <v>88</v>
      </c>
      <c r="B26" s="23" t="s">
        <v>69</v>
      </c>
      <c r="C26" s="23" t="s">
        <v>89</v>
      </c>
      <c r="D26" s="24">
        <v>0</v>
      </c>
      <c r="E26" s="24">
        <v>92404.05</v>
      </c>
      <c r="F26" s="24">
        <f t="shared" si="0"/>
        <v>-92404.05</v>
      </c>
    </row>
    <row r="27" spans="1:6" s="27" customFormat="1" ht="63" x14ac:dyDescent="0.25">
      <c r="A27" s="33" t="s">
        <v>1321</v>
      </c>
      <c r="B27" s="23" t="s">
        <v>69</v>
      </c>
      <c r="C27" s="23" t="s">
        <v>1322</v>
      </c>
      <c r="D27" s="24">
        <v>0</v>
      </c>
      <c r="E27" s="24">
        <v>781.51</v>
      </c>
      <c r="F27" s="24">
        <f t="shared" si="0"/>
        <v>-781.51</v>
      </c>
    </row>
    <row r="28" spans="1:6" s="27" customFormat="1" ht="31.5" x14ac:dyDescent="0.25">
      <c r="A28" s="10" t="s">
        <v>90</v>
      </c>
      <c r="B28" s="23" t="s">
        <v>69</v>
      </c>
      <c r="C28" s="23" t="s">
        <v>91</v>
      </c>
      <c r="D28" s="24">
        <f>D29</f>
        <v>52900</v>
      </c>
      <c r="E28" s="24">
        <f>E29</f>
        <v>14278.5</v>
      </c>
      <c r="F28" s="24">
        <f t="shared" si="0"/>
        <v>38621.5</v>
      </c>
    </row>
    <row r="29" spans="1:6" s="27" customFormat="1" ht="31.5" x14ac:dyDescent="0.25">
      <c r="A29" s="10" t="s">
        <v>92</v>
      </c>
      <c r="B29" s="23" t="s">
        <v>69</v>
      </c>
      <c r="C29" s="23" t="s">
        <v>93</v>
      </c>
      <c r="D29" s="24">
        <f>D30+D31+D32</f>
        <v>52900</v>
      </c>
      <c r="E29" s="24">
        <f>E30+E31+E32+E33</f>
        <v>14278.5</v>
      </c>
      <c r="F29" s="24">
        <f t="shared" si="0"/>
        <v>38621.5</v>
      </c>
    </row>
    <row r="30" spans="1:6" s="27" customFormat="1" ht="63" x14ac:dyDescent="0.25">
      <c r="A30" s="10" t="s">
        <v>94</v>
      </c>
      <c r="B30" s="23" t="s">
        <v>69</v>
      </c>
      <c r="C30" s="23" t="s">
        <v>1323</v>
      </c>
      <c r="D30" s="24">
        <v>52900</v>
      </c>
      <c r="E30" s="24">
        <v>6272.44</v>
      </c>
      <c r="F30" s="24">
        <f t="shared" si="0"/>
        <v>46627.56</v>
      </c>
    </row>
    <row r="31" spans="1:6" s="27" customFormat="1" ht="78.75" x14ac:dyDescent="0.25">
      <c r="A31" s="10" t="s">
        <v>95</v>
      </c>
      <c r="B31" s="23" t="s">
        <v>69</v>
      </c>
      <c r="C31" s="23" t="s">
        <v>1324</v>
      </c>
      <c r="D31" s="24">
        <v>0</v>
      </c>
      <c r="E31" s="24">
        <v>43.83</v>
      </c>
      <c r="F31" s="24">
        <f t="shared" si="0"/>
        <v>-43.83</v>
      </c>
    </row>
    <row r="32" spans="1:6" s="27" customFormat="1" ht="63" x14ac:dyDescent="0.25">
      <c r="A32" s="10" t="s">
        <v>96</v>
      </c>
      <c r="B32" s="23" t="s">
        <v>69</v>
      </c>
      <c r="C32" s="23" t="s">
        <v>1325</v>
      </c>
      <c r="D32" s="24">
        <v>0</v>
      </c>
      <c r="E32" s="24">
        <v>9196.69</v>
      </c>
      <c r="F32" s="24">
        <f t="shared" si="0"/>
        <v>-9196.69</v>
      </c>
    </row>
    <row r="33" spans="1:6" s="27" customFormat="1" ht="63" x14ac:dyDescent="0.25">
      <c r="A33" s="33" t="s">
        <v>245</v>
      </c>
      <c r="B33" s="23" t="s">
        <v>69</v>
      </c>
      <c r="C33" s="23" t="s">
        <v>1326</v>
      </c>
      <c r="D33" s="24">
        <v>0</v>
      </c>
      <c r="E33" s="24">
        <v>-1234.46</v>
      </c>
      <c r="F33" s="24">
        <f t="shared" si="0"/>
        <v>1234.46</v>
      </c>
    </row>
    <row r="34" spans="1:6" s="27" customFormat="1" x14ac:dyDescent="0.25">
      <c r="A34" s="10" t="s">
        <v>97</v>
      </c>
      <c r="B34" s="23" t="s">
        <v>69</v>
      </c>
      <c r="C34" s="23" t="s">
        <v>98</v>
      </c>
      <c r="D34" s="24">
        <f>D39+D42+D35</f>
        <v>33072800</v>
      </c>
      <c r="E34" s="24">
        <f>E39+E42+E35</f>
        <v>15908563.290000001</v>
      </c>
      <c r="F34" s="24">
        <f t="shared" si="0"/>
        <v>17164236.710000001</v>
      </c>
    </row>
    <row r="35" spans="1:6" s="27" customFormat="1" ht="31.5" x14ac:dyDescent="0.25">
      <c r="A35" s="33" t="s">
        <v>738</v>
      </c>
      <c r="B35" s="23" t="s">
        <v>69</v>
      </c>
      <c r="C35" s="23" t="s">
        <v>736</v>
      </c>
      <c r="D35" s="24">
        <f>D36+D37</f>
        <v>12885300</v>
      </c>
      <c r="E35" s="24">
        <f>E36+E37</f>
        <v>3314517.34</v>
      </c>
      <c r="F35" s="24">
        <f t="shared" si="0"/>
        <v>9570782.6600000001</v>
      </c>
    </row>
    <row r="36" spans="1:6" s="27" customFormat="1" ht="63" x14ac:dyDescent="0.25">
      <c r="A36" s="33" t="s">
        <v>739</v>
      </c>
      <c r="B36" s="23" t="s">
        <v>69</v>
      </c>
      <c r="C36" s="23" t="s">
        <v>737</v>
      </c>
      <c r="D36" s="24">
        <v>12885300</v>
      </c>
      <c r="E36" s="24">
        <v>2879538.46</v>
      </c>
      <c r="F36" s="24">
        <f t="shared" si="0"/>
        <v>10005761.539999999</v>
      </c>
    </row>
    <row r="37" spans="1:6" s="27" customFormat="1" ht="47.25" x14ac:dyDescent="0.25">
      <c r="A37" s="33" t="s">
        <v>741</v>
      </c>
      <c r="B37" s="23" t="s">
        <v>69</v>
      </c>
      <c r="C37" s="23" t="s">
        <v>740</v>
      </c>
      <c r="D37" s="24">
        <f>D38</f>
        <v>0</v>
      </c>
      <c r="E37" s="24">
        <f>E38</f>
        <v>434978.88</v>
      </c>
      <c r="F37" s="24">
        <f t="shared" si="0"/>
        <v>-434978.88</v>
      </c>
    </row>
    <row r="38" spans="1:6" s="27" customFormat="1" ht="47.25" x14ac:dyDescent="0.25">
      <c r="A38" s="33" t="s">
        <v>741</v>
      </c>
      <c r="B38" s="23" t="s">
        <v>69</v>
      </c>
      <c r="C38" s="23" t="s">
        <v>742</v>
      </c>
      <c r="D38" s="24">
        <v>0</v>
      </c>
      <c r="E38" s="24">
        <v>434978.88</v>
      </c>
      <c r="F38" s="24">
        <f t="shared" si="0"/>
        <v>-434978.88</v>
      </c>
    </row>
    <row r="39" spans="1:6" s="27" customFormat="1" ht="31.5" x14ac:dyDescent="0.25">
      <c r="A39" s="10" t="s">
        <v>99</v>
      </c>
      <c r="B39" s="23" t="s">
        <v>69</v>
      </c>
      <c r="C39" s="23" t="s">
        <v>100</v>
      </c>
      <c r="D39" s="24">
        <f>D40+D41</f>
        <v>13472000</v>
      </c>
      <c r="E39" s="24">
        <f>E40+E41</f>
        <v>2513966.4899999998</v>
      </c>
      <c r="F39" s="24">
        <f t="shared" si="0"/>
        <v>10958033.51</v>
      </c>
    </row>
    <row r="40" spans="1:6" s="27" customFormat="1" ht="31.5" x14ac:dyDescent="0.25">
      <c r="A40" s="10" t="s">
        <v>99</v>
      </c>
      <c r="B40" s="23" t="s">
        <v>69</v>
      </c>
      <c r="C40" s="23" t="s">
        <v>101</v>
      </c>
      <c r="D40" s="24">
        <v>13472000</v>
      </c>
      <c r="E40" s="24">
        <v>2507921.36</v>
      </c>
      <c r="F40" s="24">
        <f t="shared" si="0"/>
        <v>10964078.640000001</v>
      </c>
    </row>
    <row r="41" spans="1:6" s="27" customFormat="1" ht="47.25" x14ac:dyDescent="0.25">
      <c r="A41" s="10" t="s">
        <v>102</v>
      </c>
      <c r="B41" s="23" t="s">
        <v>69</v>
      </c>
      <c r="C41" s="23" t="s">
        <v>103</v>
      </c>
      <c r="D41" s="24">
        <v>0</v>
      </c>
      <c r="E41" s="24">
        <v>6045.13</v>
      </c>
      <c r="F41" s="24">
        <f t="shared" si="0"/>
        <v>-6045.13</v>
      </c>
    </row>
    <row r="42" spans="1:6" s="27" customFormat="1" x14ac:dyDescent="0.25">
      <c r="A42" s="10" t="s">
        <v>104</v>
      </c>
      <c r="B42" s="23" t="s">
        <v>69</v>
      </c>
      <c r="C42" s="23" t="s">
        <v>105</v>
      </c>
      <c r="D42" s="24">
        <f>D43</f>
        <v>6715500</v>
      </c>
      <c r="E42" s="24">
        <f>E43</f>
        <v>10080079.460000001</v>
      </c>
      <c r="F42" s="24">
        <f t="shared" si="0"/>
        <v>-3364579.4600000009</v>
      </c>
    </row>
    <row r="43" spans="1:6" s="27" customFormat="1" x14ac:dyDescent="0.25">
      <c r="A43" s="10" t="s">
        <v>104</v>
      </c>
      <c r="B43" s="23" t="s">
        <v>69</v>
      </c>
      <c r="C43" s="23" t="s">
        <v>106</v>
      </c>
      <c r="D43" s="24">
        <v>6715500</v>
      </c>
      <c r="E43" s="24">
        <v>10080079.460000001</v>
      </c>
      <c r="F43" s="24">
        <f t="shared" si="0"/>
        <v>-3364579.4600000009</v>
      </c>
    </row>
    <row r="44" spans="1:6" s="27" customFormat="1" x14ac:dyDescent="0.25">
      <c r="A44" s="10" t="s">
        <v>107</v>
      </c>
      <c r="B44" s="23" t="s">
        <v>69</v>
      </c>
      <c r="C44" s="23" t="s">
        <v>108</v>
      </c>
      <c r="D44" s="24">
        <f>D45</f>
        <v>4000000</v>
      </c>
      <c r="E44" s="24">
        <f>E45</f>
        <v>1453029.05</v>
      </c>
      <c r="F44" s="24">
        <f t="shared" si="0"/>
        <v>2546970.9500000002</v>
      </c>
    </row>
    <row r="45" spans="1:6" s="27" customFormat="1" ht="31.5" x14ac:dyDescent="0.25">
      <c r="A45" s="10" t="s">
        <v>109</v>
      </c>
      <c r="B45" s="23" t="s">
        <v>69</v>
      </c>
      <c r="C45" s="23" t="s">
        <v>110</v>
      </c>
      <c r="D45" s="24">
        <f>D46</f>
        <v>4000000</v>
      </c>
      <c r="E45" s="24">
        <f>E46</f>
        <v>1453029.05</v>
      </c>
      <c r="F45" s="24">
        <f t="shared" si="0"/>
        <v>2546970.9500000002</v>
      </c>
    </row>
    <row r="46" spans="1:6" s="27" customFormat="1" ht="47.25" x14ac:dyDescent="0.25">
      <c r="A46" s="10" t="s">
        <v>111</v>
      </c>
      <c r="B46" s="23" t="s">
        <v>69</v>
      </c>
      <c r="C46" s="23" t="s">
        <v>112</v>
      </c>
      <c r="D46" s="24">
        <v>4000000</v>
      </c>
      <c r="E46" s="24">
        <v>1453029.05</v>
      </c>
      <c r="F46" s="24">
        <f t="shared" si="0"/>
        <v>2546970.9500000002</v>
      </c>
    </row>
    <row r="47" spans="1:6" s="27" customFormat="1" ht="47.25" x14ac:dyDescent="0.25">
      <c r="A47" s="10" t="s">
        <v>113</v>
      </c>
      <c r="B47" s="23" t="s">
        <v>69</v>
      </c>
      <c r="C47" s="23" t="s">
        <v>114</v>
      </c>
      <c r="D47" s="24">
        <f>D48+D53</f>
        <v>45830000</v>
      </c>
      <c r="E47" s="24">
        <f>E48+E53</f>
        <v>13329452.189999999</v>
      </c>
      <c r="F47" s="24">
        <f t="shared" si="0"/>
        <v>32500547.810000002</v>
      </c>
    </row>
    <row r="48" spans="1:6" s="27" customFormat="1" ht="78.75" x14ac:dyDescent="0.25">
      <c r="A48" s="10" t="s">
        <v>115</v>
      </c>
      <c r="B48" s="23" t="s">
        <v>69</v>
      </c>
      <c r="C48" s="23" t="s">
        <v>116</v>
      </c>
      <c r="D48" s="24">
        <f>D49+D51</f>
        <v>45800000</v>
      </c>
      <c r="E48" s="24">
        <f>E49+E51</f>
        <v>13298164.689999999</v>
      </c>
      <c r="F48" s="24">
        <f t="shared" si="0"/>
        <v>32501835.310000002</v>
      </c>
    </row>
    <row r="49" spans="1:6" s="27" customFormat="1" ht="63" x14ac:dyDescent="0.25">
      <c r="A49" s="10" t="s">
        <v>117</v>
      </c>
      <c r="B49" s="23" t="s">
        <v>69</v>
      </c>
      <c r="C49" s="23" t="s">
        <v>118</v>
      </c>
      <c r="D49" s="24">
        <f>D50</f>
        <v>45500000</v>
      </c>
      <c r="E49" s="24">
        <f>E50</f>
        <v>13097995.689999999</v>
      </c>
      <c r="F49" s="24">
        <f t="shared" si="0"/>
        <v>32402004.310000002</v>
      </c>
    </row>
    <row r="50" spans="1:6" s="27" customFormat="1" ht="84" customHeight="1" x14ac:dyDescent="0.25">
      <c r="A50" s="33" t="s">
        <v>1328</v>
      </c>
      <c r="B50" s="23" t="s">
        <v>69</v>
      </c>
      <c r="C50" s="23" t="s">
        <v>1327</v>
      </c>
      <c r="D50" s="24">
        <v>45500000</v>
      </c>
      <c r="E50" s="24">
        <v>13097995.689999999</v>
      </c>
      <c r="F50" s="24">
        <f t="shared" si="0"/>
        <v>32402004.310000002</v>
      </c>
    </row>
    <row r="51" spans="1:6" s="27" customFormat="1" ht="78.75" x14ac:dyDescent="0.25">
      <c r="A51" s="10" t="s">
        <v>119</v>
      </c>
      <c r="B51" s="23" t="s">
        <v>69</v>
      </c>
      <c r="C51" s="23" t="s">
        <v>120</v>
      </c>
      <c r="D51" s="24">
        <f>D52</f>
        <v>300000</v>
      </c>
      <c r="E51" s="24">
        <f>E52</f>
        <v>200169</v>
      </c>
      <c r="F51" s="24">
        <f t="shared" si="0"/>
        <v>99831</v>
      </c>
    </row>
    <row r="52" spans="1:6" s="27" customFormat="1" ht="63" x14ac:dyDescent="0.25">
      <c r="A52" s="33" t="s">
        <v>121</v>
      </c>
      <c r="B52" s="23" t="s">
        <v>69</v>
      </c>
      <c r="C52" s="23" t="s">
        <v>122</v>
      </c>
      <c r="D52" s="24">
        <v>300000</v>
      </c>
      <c r="E52" s="24">
        <v>200169</v>
      </c>
      <c r="F52" s="24">
        <f t="shared" si="0"/>
        <v>99831</v>
      </c>
    </row>
    <row r="53" spans="1:6" s="27" customFormat="1" ht="31.5" x14ac:dyDescent="0.25">
      <c r="A53" s="10" t="s">
        <v>123</v>
      </c>
      <c r="B53" s="23" t="s">
        <v>69</v>
      </c>
      <c r="C53" s="23" t="s">
        <v>124</v>
      </c>
      <c r="D53" s="24">
        <f t="shared" ref="D53:E54" si="2">D54</f>
        <v>30000</v>
      </c>
      <c r="E53" s="24">
        <f t="shared" si="2"/>
        <v>31287.5</v>
      </c>
      <c r="F53" s="24">
        <f t="shared" si="0"/>
        <v>-1287.5</v>
      </c>
    </row>
    <row r="54" spans="1:6" s="27" customFormat="1" ht="47.25" x14ac:dyDescent="0.25">
      <c r="A54" s="10" t="s">
        <v>125</v>
      </c>
      <c r="B54" s="23" t="s">
        <v>69</v>
      </c>
      <c r="C54" s="23" t="s">
        <v>126</v>
      </c>
      <c r="D54" s="24">
        <f t="shared" si="2"/>
        <v>30000</v>
      </c>
      <c r="E54" s="24">
        <f t="shared" si="2"/>
        <v>31287.5</v>
      </c>
      <c r="F54" s="24">
        <f t="shared" si="0"/>
        <v>-1287.5</v>
      </c>
    </row>
    <row r="55" spans="1:6" s="27" customFormat="1" ht="47.25" x14ac:dyDescent="0.25">
      <c r="A55" s="33" t="s">
        <v>127</v>
      </c>
      <c r="B55" s="23" t="s">
        <v>69</v>
      </c>
      <c r="C55" s="23" t="s">
        <v>128</v>
      </c>
      <c r="D55" s="24">
        <v>30000</v>
      </c>
      <c r="E55" s="24">
        <v>31287.5</v>
      </c>
      <c r="F55" s="24">
        <f t="shared" si="0"/>
        <v>-1287.5</v>
      </c>
    </row>
    <row r="56" spans="1:6" s="27" customFormat="1" x14ac:dyDescent="0.25">
      <c r="A56" s="33" t="s">
        <v>129</v>
      </c>
      <c r="B56" s="23" t="s">
        <v>69</v>
      </c>
      <c r="C56" s="23" t="s">
        <v>130</v>
      </c>
      <c r="D56" s="24">
        <f>D57</f>
        <v>1300000</v>
      </c>
      <c r="E56" s="24">
        <f>E57</f>
        <v>545977.97000000009</v>
      </c>
      <c r="F56" s="24">
        <f t="shared" si="0"/>
        <v>754022.02999999991</v>
      </c>
    </row>
    <row r="57" spans="1:6" s="27" customFormat="1" x14ac:dyDescent="0.25">
      <c r="A57" s="33" t="s">
        <v>131</v>
      </c>
      <c r="B57" s="23" t="s">
        <v>69</v>
      </c>
      <c r="C57" s="23" t="s">
        <v>132</v>
      </c>
      <c r="D57" s="24">
        <f>D58+D59+D60+D61</f>
        <v>1300000</v>
      </c>
      <c r="E57" s="24">
        <f>E58+E59+E60+E61</f>
        <v>545977.97000000009</v>
      </c>
      <c r="F57" s="24">
        <f t="shared" si="0"/>
        <v>754022.02999999991</v>
      </c>
    </row>
    <row r="58" spans="1:6" s="27" customFormat="1" ht="31.5" x14ac:dyDescent="0.25">
      <c r="A58" s="33" t="s">
        <v>133</v>
      </c>
      <c r="B58" s="23" t="s">
        <v>69</v>
      </c>
      <c r="C58" s="23" t="s">
        <v>134</v>
      </c>
      <c r="D58" s="24">
        <v>222000</v>
      </c>
      <c r="E58" s="24">
        <v>82830.84</v>
      </c>
      <c r="F58" s="24">
        <f t="shared" si="0"/>
        <v>139169.16</v>
      </c>
    </row>
    <row r="59" spans="1:6" s="27" customFormat="1" x14ac:dyDescent="0.25">
      <c r="A59" s="33" t="s">
        <v>135</v>
      </c>
      <c r="B59" s="23" t="s">
        <v>69</v>
      </c>
      <c r="C59" s="23" t="s">
        <v>136</v>
      </c>
      <c r="D59" s="24">
        <v>0</v>
      </c>
      <c r="E59" s="24">
        <v>40992.33</v>
      </c>
      <c r="F59" s="24">
        <f t="shared" si="0"/>
        <v>-40992.33</v>
      </c>
    </row>
    <row r="60" spans="1:6" s="27" customFormat="1" x14ac:dyDescent="0.25">
      <c r="A60" s="33" t="s">
        <v>137</v>
      </c>
      <c r="B60" s="23" t="s">
        <v>69</v>
      </c>
      <c r="C60" s="23" t="s">
        <v>138</v>
      </c>
      <c r="D60" s="24">
        <v>1078000</v>
      </c>
      <c r="E60" s="24">
        <v>421259.13</v>
      </c>
      <c r="F60" s="24">
        <f t="shared" si="0"/>
        <v>656740.87</v>
      </c>
    </row>
    <row r="61" spans="1:6" s="27" customFormat="1" ht="85.5" customHeight="1" x14ac:dyDescent="0.25">
      <c r="A61" s="43" t="s">
        <v>1196</v>
      </c>
      <c r="B61" s="23" t="s">
        <v>69</v>
      </c>
      <c r="C61" s="23" t="s">
        <v>1197</v>
      </c>
      <c r="D61" s="24">
        <v>0</v>
      </c>
      <c r="E61" s="24">
        <v>895.67</v>
      </c>
      <c r="F61" s="24">
        <f t="shared" si="0"/>
        <v>-895.67</v>
      </c>
    </row>
    <row r="62" spans="1:6" s="27" customFormat="1" ht="31.5" x14ac:dyDescent="0.25">
      <c r="A62" s="33" t="s">
        <v>139</v>
      </c>
      <c r="B62" s="23" t="s">
        <v>69</v>
      </c>
      <c r="C62" s="23" t="s">
        <v>140</v>
      </c>
      <c r="D62" s="24">
        <f>D63</f>
        <v>0</v>
      </c>
      <c r="E62" s="24">
        <f>E63+E66</f>
        <v>1572837.87</v>
      </c>
      <c r="F62" s="24">
        <f t="shared" si="0"/>
        <v>-1572837.87</v>
      </c>
    </row>
    <row r="63" spans="1:6" s="27" customFormat="1" x14ac:dyDescent="0.25">
      <c r="A63" s="33" t="s">
        <v>141</v>
      </c>
      <c r="B63" s="23" t="s">
        <v>69</v>
      </c>
      <c r="C63" s="23" t="s">
        <v>142</v>
      </c>
      <c r="D63" s="24">
        <f t="shared" ref="D63:E64" si="3">D64</f>
        <v>0</v>
      </c>
      <c r="E63" s="24">
        <f t="shared" si="3"/>
        <v>1295190</v>
      </c>
      <c r="F63" s="24">
        <f t="shared" si="0"/>
        <v>-1295190</v>
      </c>
    </row>
    <row r="64" spans="1:6" s="27" customFormat="1" x14ac:dyDescent="0.25">
      <c r="A64" s="33" t="s">
        <v>143</v>
      </c>
      <c r="B64" s="23" t="s">
        <v>69</v>
      </c>
      <c r="C64" s="23" t="s">
        <v>144</v>
      </c>
      <c r="D64" s="24">
        <f t="shared" si="3"/>
        <v>0</v>
      </c>
      <c r="E64" s="24">
        <f>E65</f>
        <v>1295190</v>
      </c>
      <c r="F64" s="24">
        <f t="shared" si="0"/>
        <v>-1295190</v>
      </c>
    </row>
    <row r="65" spans="1:6" s="27" customFormat="1" ht="31.5" x14ac:dyDescent="0.25">
      <c r="A65" s="33" t="s">
        <v>145</v>
      </c>
      <c r="B65" s="23" t="s">
        <v>69</v>
      </c>
      <c r="C65" s="23" t="s">
        <v>146</v>
      </c>
      <c r="D65" s="24">
        <v>0</v>
      </c>
      <c r="E65" s="24">
        <v>1295190</v>
      </c>
      <c r="F65" s="24">
        <f t="shared" si="0"/>
        <v>-1295190</v>
      </c>
    </row>
    <row r="66" spans="1:6" s="27" customFormat="1" x14ac:dyDescent="0.25">
      <c r="A66" s="33" t="s">
        <v>1333</v>
      </c>
      <c r="B66" s="23" t="s">
        <v>69</v>
      </c>
      <c r="C66" s="23" t="s">
        <v>1329</v>
      </c>
      <c r="D66" s="24">
        <f>D67</f>
        <v>0</v>
      </c>
      <c r="E66" s="24">
        <f>E67</f>
        <v>277647.87</v>
      </c>
      <c r="F66" s="24">
        <f t="shared" si="0"/>
        <v>-277647.87</v>
      </c>
    </row>
    <row r="67" spans="1:6" s="27" customFormat="1" x14ac:dyDescent="0.25">
      <c r="A67" s="33" t="s">
        <v>1334</v>
      </c>
      <c r="B67" s="23" t="s">
        <v>69</v>
      </c>
      <c r="C67" s="23" t="s">
        <v>1330</v>
      </c>
      <c r="D67" s="24">
        <f>D68</f>
        <v>0</v>
      </c>
      <c r="E67" s="24">
        <f>E68</f>
        <v>277647.87</v>
      </c>
      <c r="F67" s="24">
        <f t="shared" si="0"/>
        <v>-277647.87</v>
      </c>
    </row>
    <row r="68" spans="1:6" s="27" customFormat="1" ht="31.5" x14ac:dyDescent="0.25">
      <c r="A68" s="33" t="s">
        <v>1332</v>
      </c>
      <c r="B68" s="23" t="s">
        <v>69</v>
      </c>
      <c r="C68" s="23" t="s">
        <v>1331</v>
      </c>
      <c r="D68" s="24">
        <v>0</v>
      </c>
      <c r="E68" s="24">
        <v>277647.87</v>
      </c>
      <c r="F68" s="24">
        <f t="shared" si="0"/>
        <v>-277647.87</v>
      </c>
    </row>
    <row r="69" spans="1:6" s="27" customFormat="1" ht="31.5" x14ac:dyDescent="0.25">
      <c r="A69" s="33" t="s">
        <v>147</v>
      </c>
      <c r="B69" s="23" t="s">
        <v>69</v>
      </c>
      <c r="C69" s="23" t="s">
        <v>148</v>
      </c>
      <c r="D69" s="24">
        <f>D70+D75</f>
        <v>1100000</v>
      </c>
      <c r="E69" s="24">
        <f>E70+E75</f>
        <v>9431240.0399999991</v>
      </c>
      <c r="F69" s="24">
        <f t="shared" si="0"/>
        <v>-8331240.0399999991</v>
      </c>
    </row>
    <row r="70" spans="1:6" s="27" customFormat="1" ht="78.75" x14ac:dyDescent="0.25">
      <c r="A70" s="33" t="s">
        <v>149</v>
      </c>
      <c r="B70" s="23" t="s">
        <v>69</v>
      </c>
      <c r="C70" s="23" t="s">
        <v>150</v>
      </c>
      <c r="D70" s="24">
        <f>D73</f>
        <v>100000</v>
      </c>
      <c r="E70" s="24">
        <f>E71+E73</f>
        <v>887968.6</v>
      </c>
      <c r="F70" s="24">
        <f t="shared" si="0"/>
        <v>-787968.6</v>
      </c>
    </row>
    <row r="71" spans="1:6" s="27" customFormat="1" ht="94.5" x14ac:dyDescent="0.25">
      <c r="A71" s="33" t="s">
        <v>1338</v>
      </c>
      <c r="B71" s="23" t="s">
        <v>69</v>
      </c>
      <c r="C71" s="23" t="s">
        <v>1337</v>
      </c>
      <c r="D71" s="24">
        <f>D72</f>
        <v>0</v>
      </c>
      <c r="E71" s="24">
        <f>E72</f>
        <v>500</v>
      </c>
      <c r="F71" s="24">
        <f t="shared" si="0"/>
        <v>-500</v>
      </c>
    </row>
    <row r="72" spans="1:6" s="27" customFormat="1" ht="78.75" x14ac:dyDescent="0.25">
      <c r="A72" s="33" t="s">
        <v>1336</v>
      </c>
      <c r="B72" s="23" t="s">
        <v>69</v>
      </c>
      <c r="C72" s="23" t="s">
        <v>1335</v>
      </c>
      <c r="D72" s="24">
        <v>0</v>
      </c>
      <c r="E72" s="24">
        <v>500</v>
      </c>
      <c r="F72" s="24">
        <f>D72-E72</f>
        <v>-500</v>
      </c>
    </row>
    <row r="73" spans="1:6" s="27" customFormat="1" ht="94.5" x14ac:dyDescent="0.25">
      <c r="A73" s="33" t="s">
        <v>151</v>
      </c>
      <c r="B73" s="23" t="s">
        <v>69</v>
      </c>
      <c r="C73" s="23" t="s">
        <v>152</v>
      </c>
      <c r="D73" s="24">
        <f>D74+D72</f>
        <v>100000</v>
      </c>
      <c r="E73" s="24">
        <f>E74</f>
        <v>887468.6</v>
      </c>
      <c r="F73" s="24">
        <f t="shared" si="0"/>
        <v>-787468.6</v>
      </c>
    </row>
    <row r="74" spans="1:6" s="27" customFormat="1" ht="94.5" x14ac:dyDescent="0.25">
      <c r="A74" s="33" t="s">
        <v>153</v>
      </c>
      <c r="B74" s="23" t="s">
        <v>69</v>
      </c>
      <c r="C74" s="23" t="s">
        <v>154</v>
      </c>
      <c r="D74" s="24">
        <v>100000</v>
      </c>
      <c r="E74" s="24">
        <v>887468.6</v>
      </c>
      <c r="F74" s="24">
        <f t="shared" si="0"/>
        <v>-787468.6</v>
      </c>
    </row>
    <row r="75" spans="1:6" s="27" customFormat="1" ht="31.5" x14ac:dyDescent="0.25">
      <c r="A75" s="33" t="s">
        <v>155</v>
      </c>
      <c r="B75" s="23" t="s">
        <v>69</v>
      </c>
      <c r="C75" s="23" t="s">
        <v>156</v>
      </c>
      <c r="D75" s="24">
        <f>D76</f>
        <v>1000000</v>
      </c>
      <c r="E75" s="24">
        <f>E76</f>
        <v>8543271.4399999995</v>
      </c>
      <c r="F75" s="24">
        <f t="shared" si="0"/>
        <v>-7543271.4399999995</v>
      </c>
    </row>
    <row r="76" spans="1:6" s="27" customFormat="1" ht="31.5" x14ac:dyDescent="0.25">
      <c r="A76" s="33" t="s">
        <v>157</v>
      </c>
      <c r="B76" s="23" t="s">
        <v>69</v>
      </c>
      <c r="C76" s="23" t="s">
        <v>158</v>
      </c>
      <c r="D76" s="24">
        <f t="shared" ref="D76:E76" si="4">D77</f>
        <v>1000000</v>
      </c>
      <c r="E76" s="24">
        <f t="shared" si="4"/>
        <v>8543271.4399999995</v>
      </c>
      <c r="F76" s="24">
        <f t="shared" si="0"/>
        <v>-7543271.4399999995</v>
      </c>
    </row>
    <row r="77" spans="1:6" s="27" customFormat="1" ht="63" x14ac:dyDescent="0.25">
      <c r="A77" s="33" t="s">
        <v>1340</v>
      </c>
      <c r="B77" s="23" t="s">
        <v>69</v>
      </c>
      <c r="C77" s="23" t="s">
        <v>1339</v>
      </c>
      <c r="D77" s="24">
        <v>1000000</v>
      </c>
      <c r="E77" s="24">
        <v>8543271.4399999995</v>
      </c>
      <c r="F77" s="24">
        <f t="shared" si="0"/>
        <v>-7543271.4399999995</v>
      </c>
    </row>
    <row r="78" spans="1:6" s="27" customFormat="1" x14ac:dyDescent="0.25">
      <c r="A78" s="33" t="s">
        <v>159</v>
      </c>
      <c r="B78" s="23" t="s">
        <v>69</v>
      </c>
      <c r="C78" s="23" t="s">
        <v>160</v>
      </c>
      <c r="D78" s="24">
        <f>D79+D83+D85+D88+D91+D92+D89</f>
        <v>3500000</v>
      </c>
      <c r="E78" s="24">
        <f>E79+E83+E85+E88+E91+E92+E89+E82</f>
        <v>695031.46</v>
      </c>
      <c r="F78" s="24">
        <f t="shared" si="0"/>
        <v>2804968.54</v>
      </c>
    </row>
    <row r="79" spans="1:6" s="27" customFormat="1" ht="31.5" x14ac:dyDescent="0.25">
      <c r="A79" s="33" t="s">
        <v>161</v>
      </c>
      <c r="B79" s="23" t="s">
        <v>69</v>
      </c>
      <c r="C79" s="23" t="s">
        <v>162</v>
      </c>
      <c r="D79" s="24">
        <f>D80</f>
        <v>0</v>
      </c>
      <c r="E79" s="24">
        <f>E80+E81</f>
        <v>11325.72</v>
      </c>
      <c r="F79" s="24">
        <f t="shared" si="0"/>
        <v>-11325.72</v>
      </c>
    </row>
    <row r="80" spans="1:6" s="27" customFormat="1" ht="63" x14ac:dyDescent="0.25">
      <c r="A80" s="33" t="s">
        <v>163</v>
      </c>
      <c r="B80" s="23" t="s">
        <v>69</v>
      </c>
      <c r="C80" s="23" t="s">
        <v>164</v>
      </c>
      <c r="D80" s="24">
        <v>0</v>
      </c>
      <c r="E80" s="24">
        <v>9625.7199999999993</v>
      </c>
      <c r="F80" s="24">
        <f t="shared" si="0"/>
        <v>-9625.7199999999993</v>
      </c>
    </row>
    <row r="81" spans="1:6" s="27" customFormat="1" ht="47.25" x14ac:dyDescent="0.25">
      <c r="A81" s="33" t="s">
        <v>305</v>
      </c>
      <c r="B81" s="23" t="s">
        <v>69</v>
      </c>
      <c r="C81" s="23" t="s">
        <v>280</v>
      </c>
      <c r="D81" s="24">
        <v>0</v>
      </c>
      <c r="E81" s="24">
        <v>1700</v>
      </c>
      <c r="F81" s="24">
        <f t="shared" si="0"/>
        <v>-1700</v>
      </c>
    </row>
    <row r="82" spans="1:6" s="27" customFormat="1" ht="63" x14ac:dyDescent="0.25">
      <c r="A82" s="33" t="s">
        <v>842</v>
      </c>
      <c r="B82" s="23" t="s">
        <v>69</v>
      </c>
      <c r="C82" s="23" t="s">
        <v>841</v>
      </c>
      <c r="D82" s="24">
        <v>0</v>
      </c>
      <c r="E82" s="24">
        <v>0</v>
      </c>
      <c r="F82" s="24">
        <f t="shared" si="0"/>
        <v>0</v>
      </c>
    </row>
    <row r="83" spans="1:6" s="27" customFormat="1" ht="47.25" x14ac:dyDescent="0.25">
      <c r="A83" s="33" t="s">
        <v>165</v>
      </c>
      <c r="B83" s="23" t="s">
        <v>69</v>
      </c>
      <c r="C83" s="23" t="s">
        <v>166</v>
      </c>
      <c r="D83" s="24">
        <f>D84</f>
        <v>534000</v>
      </c>
      <c r="E83" s="24">
        <f>E84</f>
        <v>66000</v>
      </c>
      <c r="F83" s="24">
        <f t="shared" ref="F83:F121" si="5">D83-E83</f>
        <v>468000</v>
      </c>
    </row>
    <row r="84" spans="1:6" s="27" customFormat="1" ht="47.25" x14ac:dyDescent="0.25">
      <c r="A84" s="33" t="s">
        <v>167</v>
      </c>
      <c r="B84" s="23" t="s">
        <v>69</v>
      </c>
      <c r="C84" s="23" t="s">
        <v>168</v>
      </c>
      <c r="D84" s="24">
        <v>534000</v>
      </c>
      <c r="E84" s="24">
        <v>66000</v>
      </c>
      <c r="F84" s="24">
        <f t="shared" si="5"/>
        <v>468000</v>
      </c>
    </row>
    <row r="85" spans="1:6" s="27" customFormat="1" ht="110.25" x14ac:dyDescent="0.25">
      <c r="A85" s="33" t="s">
        <v>169</v>
      </c>
      <c r="B85" s="23" t="s">
        <v>69</v>
      </c>
      <c r="C85" s="23" t="s">
        <v>170</v>
      </c>
      <c r="D85" s="24">
        <f>D87+D86</f>
        <v>1380000</v>
      </c>
      <c r="E85" s="24">
        <f>E87+E86</f>
        <v>25000</v>
      </c>
      <c r="F85" s="24">
        <f t="shared" si="5"/>
        <v>1355000</v>
      </c>
    </row>
    <row r="86" spans="1:6" s="27" customFormat="1" ht="39" customHeight="1" x14ac:dyDescent="0.25">
      <c r="A86" s="45" t="s">
        <v>832</v>
      </c>
      <c r="B86" s="46">
        <v>10</v>
      </c>
      <c r="C86" s="47" t="s">
        <v>833</v>
      </c>
      <c r="D86" s="24">
        <v>780000</v>
      </c>
      <c r="E86" s="24">
        <v>0</v>
      </c>
      <c r="F86" s="24">
        <f t="shared" si="5"/>
        <v>780000</v>
      </c>
    </row>
    <row r="87" spans="1:6" s="27" customFormat="1" ht="31.5" x14ac:dyDescent="0.25">
      <c r="A87" s="33" t="s">
        <v>171</v>
      </c>
      <c r="B87" s="23" t="s">
        <v>69</v>
      </c>
      <c r="C87" s="23" t="s">
        <v>172</v>
      </c>
      <c r="D87" s="24">
        <v>600000</v>
      </c>
      <c r="E87" s="24">
        <v>25000</v>
      </c>
      <c r="F87" s="24">
        <f t="shared" si="5"/>
        <v>575000</v>
      </c>
    </row>
    <row r="88" spans="1:6" s="27" customFormat="1" ht="47.25" x14ac:dyDescent="0.25">
      <c r="A88" s="33" t="s">
        <v>173</v>
      </c>
      <c r="B88" s="23" t="s">
        <v>69</v>
      </c>
      <c r="C88" s="23" t="s">
        <v>174</v>
      </c>
      <c r="D88" s="24">
        <v>494000</v>
      </c>
      <c r="E88" s="24">
        <v>110540</v>
      </c>
      <c r="F88" s="24">
        <f t="shared" si="5"/>
        <v>383460</v>
      </c>
    </row>
    <row r="89" spans="1:6" s="27" customFormat="1" ht="31.5" customHeight="1" x14ac:dyDescent="0.25">
      <c r="A89" s="33" t="s">
        <v>834</v>
      </c>
      <c r="B89" s="23" t="s">
        <v>69</v>
      </c>
      <c r="C89" s="23" t="s">
        <v>835</v>
      </c>
      <c r="D89" s="24">
        <f>D90</f>
        <v>0</v>
      </c>
      <c r="E89" s="24">
        <f>E90</f>
        <v>35501</v>
      </c>
      <c r="F89" s="24">
        <f t="shared" si="5"/>
        <v>-35501</v>
      </c>
    </row>
    <row r="90" spans="1:6" s="27" customFormat="1" ht="31.5" customHeight="1" x14ac:dyDescent="0.25">
      <c r="A90" s="33" t="s">
        <v>836</v>
      </c>
      <c r="B90" s="23" t="s">
        <v>69</v>
      </c>
      <c r="C90" s="23" t="s">
        <v>837</v>
      </c>
      <c r="D90" s="24">
        <v>0</v>
      </c>
      <c r="E90" s="24">
        <v>35501</v>
      </c>
      <c r="F90" s="24">
        <f t="shared" si="5"/>
        <v>-35501</v>
      </c>
    </row>
    <row r="91" spans="1:6" s="27" customFormat="1" ht="63" x14ac:dyDescent="0.25">
      <c r="A91" s="33" t="s">
        <v>175</v>
      </c>
      <c r="B91" s="23" t="s">
        <v>69</v>
      </c>
      <c r="C91" s="23" t="s">
        <v>176</v>
      </c>
      <c r="D91" s="24">
        <v>0</v>
      </c>
      <c r="E91" s="24">
        <v>25243.51</v>
      </c>
      <c r="F91" s="24">
        <f t="shared" si="5"/>
        <v>-25243.51</v>
      </c>
    </row>
    <row r="92" spans="1:6" s="27" customFormat="1" ht="31.5" x14ac:dyDescent="0.25">
      <c r="A92" s="33" t="s">
        <v>177</v>
      </c>
      <c r="B92" s="23" t="s">
        <v>69</v>
      </c>
      <c r="C92" s="23" t="s">
        <v>178</v>
      </c>
      <c r="D92" s="24">
        <f>D93</f>
        <v>1092000</v>
      </c>
      <c r="E92" s="24">
        <f>E93</f>
        <v>421421.23</v>
      </c>
      <c r="F92" s="24">
        <f t="shared" si="5"/>
        <v>670578.77</v>
      </c>
    </row>
    <row r="93" spans="1:6" s="27" customFormat="1" ht="47.25" x14ac:dyDescent="0.25">
      <c r="A93" s="33" t="s">
        <v>179</v>
      </c>
      <c r="B93" s="23" t="s">
        <v>69</v>
      </c>
      <c r="C93" s="23" t="s">
        <v>180</v>
      </c>
      <c r="D93" s="24">
        <v>1092000</v>
      </c>
      <c r="E93" s="24">
        <v>421421.23</v>
      </c>
      <c r="F93" s="24">
        <f t="shared" si="5"/>
        <v>670578.77</v>
      </c>
    </row>
    <row r="94" spans="1:6" s="27" customFormat="1" x14ac:dyDescent="0.25">
      <c r="A94" s="33" t="s">
        <v>1198</v>
      </c>
      <c r="B94" s="23" t="s">
        <v>69</v>
      </c>
      <c r="C94" s="23" t="s">
        <v>1199</v>
      </c>
      <c r="D94" s="24">
        <v>0</v>
      </c>
      <c r="E94" s="24">
        <f>E95+E96</f>
        <v>-14999.02</v>
      </c>
      <c r="F94" s="24">
        <f t="shared" si="5"/>
        <v>14999.02</v>
      </c>
    </row>
    <row r="95" spans="1:6" s="27" customFormat="1" ht="31.5" x14ac:dyDescent="0.25">
      <c r="A95" s="33" t="s">
        <v>1342</v>
      </c>
      <c r="B95" s="23" t="s">
        <v>69</v>
      </c>
      <c r="C95" s="23" t="s">
        <v>1341</v>
      </c>
      <c r="D95" s="24">
        <v>0</v>
      </c>
      <c r="E95" s="24">
        <v>-14421</v>
      </c>
      <c r="F95" s="24">
        <f t="shared" si="5"/>
        <v>14421</v>
      </c>
    </row>
    <row r="96" spans="1:6" s="27" customFormat="1" x14ac:dyDescent="0.25">
      <c r="A96" s="33" t="s">
        <v>1200</v>
      </c>
      <c r="B96" s="23" t="s">
        <v>69</v>
      </c>
      <c r="C96" s="23" t="s">
        <v>1201</v>
      </c>
      <c r="D96" s="24">
        <v>0</v>
      </c>
      <c r="E96" s="24">
        <v>-578.02</v>
      </c>
      <c r="F96" s="24">
        <f t="shared" si="5"/>
        <v>578.02</v>
      </c>
    </row>
    <row r="97" spans="1:6" s="27" customFormat="1" x14ac:dyDescent="0.25">
      <c r="A97" s="10" t="s">
        <v>181</v>
      </c>
      <c r="B97" s="23" t="s">
        <v>69</v>
      </c>
      <c r="C97" s="23" t="s">
        <v>182</v>
      </c>
      <c r="D97" s="24">
        <f>D98+D119</f>
        <v>830912665</v>
      </c>
      <c r="E97" s="24">
        <f>E98+E119</f>
        <v>188177273.78</v>
      </c>
      <c r="F97" s="24">
        <f t="shared" si="5"/>
        <v>642735391.22000003</v>
      </c>
    </row>
    <row r="98" spans="1:6" s="27" customFormat="1" ht="31.5" x14ac:dyDescent="0.25">
      <c r="A98" s="10" t="s">
        <v>183</v>
      </c>
      <c r="B98" s="23" t="s">
        <v>69</v>
      </c>
      <c r="C98" s="23" t="s">
        <v>184</v>
      </c>
      <c r="D98" s="24">
        <f>D99+D102+D105+D116</f>
        <v>830951100</v>
      </c>
      <c r="E98" s="24">
        <f>E99+E102+E105+E116</f>
        <v>188215708.78</v>
      </c>
      <c r="F98" s="24">
        <f t="shared" si="5"/>
        <v>642735391.22000003</v>
      </c>
    </row>
    <row r="99" spans="1:6" s="27" customFormat="1" ht="31.5" x14ac:dyDescent="0.25">
      <c r="A99" s="10" t="s">
        <v>185</v>
      </c>
      <c r="B99" s="23" t="s">
        <v>69</v>
      </c>
      <c r="C99" s="23" t="s">
        <v>1355</v>
      </c>
      <c r="D99" s="24">
        <f t="shared" ref="D99:E100" si="6">D100</f>
        <v>176617800</v>
      </c>
      <c r="E99" s="24">
        <f t="shared" si="6"/>
        <v>54719900</v>
      </c>
      <c r="F99" s="24">
        <f t="shared" si="5"/>
        <v>121897900</v>
      </c>
    </row>
    <row r="100" spans="1:6" s="27" customFormat="1" x14ac:dyDescent="0.25">
      <c r="A100" s="10" t="s">
        <v>186</v>
      </c>
      <c r="B100" s="23" t="s">
        <v>69</v>
      </c>
      <c r="C100" s="23" t="s">
        <v>1356</v>
      </c>
      <c r="D100" s="24">
        <f t="shared" si="6"/>
        <v>176617800</v>
      </c>
      <c r="E100" s="24">
        <f t="shared" si="6"/>
        <v>54719900</v>
      </c>
      <c r="F100" s="24">
        <f t="shared" si="5"/>
        <v>121897900</v>
      </c>
    </row>
    <row r="101" spans="1:6" s="27" customFormat="1" ht="31.5" x14ac:dyDescent="0.25">
      <c r="A101" s="10" t="s">
        <v>187</v>
      </c>
      <c r="B101" s="23" t="s">
        <v>69</v>
      </c>
      <c r="C101" s="23" t="s">
        <v>1357</v>
      </c>
      <c r="D101" s="24">
        <v>176617800</v>
      </c>
      <c r="E101" s="24">
        <v>54719900</v>
      </c>
      <c r="F101" s="24">
        <f t="shared" si="5"/>
        <v>121897900</v>
      </c>
    </row>
    <row r="102" spans="1:6" s="27" customFormat="1" ht="31.5" x14ac:dyDescent="0.25">
      <c r="A102" s="10" t="s">
        <v>188</v>
      </c>
      <c r="B102" s="23" t="s">
        <v>69</v>
      </c>
      <c r="C102" s="23" t="s">
        <v>1358</v>
      </c>
      <c r="D102" s="24">
        <f t="shared" ref="D102:E103" si="7">D103</f>
        <v>11325100</v>
      </c>
      <c r="E102" s="24">
        <f t="shared" si="7"/>
        <v>8698000</v>
      </c>
      <c r="F102" s="24">
        <f t="shared" si="5"/>
        <v>2627100</v>
      </c>
    </row>
    <row r="103" spans="1:6" s="27" customFormat="1" x14ac:dyDescent="0.25">
      <c r="A103" s="10" t="s">
        <v>189</v>
      </c>
      <c r="B103" s="23" t="s">
        <v>69</v>
      </c>
      <c r="C103" s="23" t="s">
        <v>1359</v>
      </c>
      <c r="D103" s="24">
        <f t="shared" si="7"/>
        <v>11325100</v>
      </c>
      <c r="E103" s="24">
        <f t="shared" si="7"/>
        <v>8698000</v>
      </c>
      <c r="F103" s="24">
        <f t="shared" si="5"/>
        <v>2627100</v>
      </c>
    </row>
    <row r="104" spans="1:6" s="27" customFormat="1" x14ac:dyDescent="0.25">
      <c r="A104" s="10" t="s">
        <v>190</v>
      </c>
      <c r="B104" s="23" t="s">
        <v>69</v>
      </c>
      <c r="C104" s="23" t="s">
        <v>1360</v>
      </c>
      <c r="D104" s="58">
        <v>11325100</v>
      </c>
      <c r="E104" s="24">
        <v>8698000</v>
      </c>
      <c r="F104" s="24">
        <f t="shared" si="5"/>
        <v>2627100</v>
      </c>
    </row>
    <row r="105" spans="1:6" s="27" customFormat="1" ht="31.5" x14ac:dyDescent="0.25">
      <c r="A105" s="10" t="s">
        <v>191</v>
      </c>
      <c r="B105" s="23" t="s">
        <v>69</v>
      </c>
      <c r="C105" s="23" t="s">
        <v>1361</v>
      </c>
      <c r="D105" s="24">
        <f>D106+D108+D110+D114+D112</f>
        <v>642108200</v>
      </c>
      <c r="E105" s="24">
        <f>E106+E108+E110+E114+E112</f>
        <v>124207808.78</v>
      </c>
      <c r="F105" s="24">
        <f t="shared" si="5"/>
        <v>517900391.22000003</v>
      </c>
    </row>
    <row r="106" spans="1:6" s="27" customFormat="1" ht="31.5" x14ac:dyDescent="0.25">
      <c r="A106" s="10" t="s">
        <v>192</v>
      </c>
      <c r="B106" s="23" t="s">
        <v>69</v>
      </c>
      <c r="C106" s="23" t="s">
        <v>1354</v>
      </c>
      <c r="D106" s="24">
        <f>D107</f>
        <v>569767000</v>
      </c>
      <c r="E106" s="24">
        <f>E107</f>
        <v>109173206.84</v>
      </c>
      <c r="F106" s="24">
        <f t="shared" si="5"/>
        <v>460593793.15999997</v>
      </c>
    </row>
    <row r="107" spans="1:6" s="27" customFormat="1" ht="31.5" x14ac:dyDescent="0.25">
      <c r="A107" s="10" t="s">
        <v>193</v>
      </c>
      <c r="B107" s="23" t="s">
        <v>69</v>
      </c>
      <c r="C107" s="23" t="s">
        <v>1353</v>
      </c>
      <c r="D107" s="24">
        <v>569767000</v>
      </c>
      <c r="E107" s="24">
        <v>109173206.84</v>
      </c>
      <c r="F107" s="24">
        <f t="shared" si="5"/>
        <v>460593793.15999997</v>
      </c>
    </row>
    <row r="108" spans="1:6" s="27" customFormat="1" ht="47.25" x14ac:dyDescent="0.25">
      <c r="A108" s="33" t="s">
        <v>308</v>
      </c>
      <c r="B108" s="23" t="s">
        <v>69</v>
      </c>
      <c r="C108" s="23" t="s">
        <v>1352</v>
      </c>
      <c r="D108" s="24">
        <f>D109</f>
        <v>57989100</v>
      </c>
      <c r="E108" s="24">
        <f>E109</f>
        <v>14034733.890000001</v>
      </c>
      <c r="F108" s="24">
        <f t="shared" si="5"/>
        <v>43954366.109999999</v>
      </c>
    </row>
    <row r="109" spans="1:6" s="27" customFormat="1" ht="47.25" x14ac:dyDescent="0.25">
      <c r="A109" s="33" t="s">
        <v>309</v>
      </c>
      <c r="B109" s="23" t="s">
        <v>69</v>
      </c>
      <c r="C109" s="23" t="s">
        <v>1351</v>
      </c>
      <c r="D109" s="24">
        <v>57989100</v>
      </c>
      <c r="E109" s="24">
        <v>14034733.890000001</v>
      </c>
      <c r="F109" s="24">
        <f t="shared" si="5"/>
        <v>43954366.109999999</v>
      </c>
    </row>
    <row r="110" spans="1:6" s="27" customFormat="1" ht="66.75" customHeight="1" x14ac:dyDescent="0.25">
      <c r="A110" s="33" t="s">
        <v>310</v>
      </c>
      <c r="B110" s="23" t="s">
        <v>69</v>
      </c>
      <c r="C110" s="23" t="s">
        <v>1350</v>
      </c>
      <c r="D110" s="24">
        <f>D111</f>
        <v>7875800</v>
      </c>
      <c r="E110" s="24">
        <f>E111</f>
        <v>999868.05</v>
      </c>
      <c r="F110" s="24">
        <f t="shared" si="5"/>
        <v>6875931.9500000002</v>
      </c>
    </row>
    <row r="111" spans="1:6" s="27" customFormat="1" ht="63" x14ac:dyDescent="0.25">
      <c r="A111" s="33" t="s">
        <v>311</v>
      </c>
      <c r="B111" s="23" t="s">
        <v>69</v>
      </c>
      <c r="C111" s="23" t="s">
        <v>1349</v>
      </c>
      <c r="D111" s="24">
        <v>7875800</v>
      </c>
      <c r="E111" s="24">
        <v>999868.05</v>
      </c>
      <c r="F111" s="24">
        <f t="shared" si="5"/>
        <v>6875931.9500000002</v>
      </c>
    </row>
    <row r="112" spans="1:6" s="27" customFormat="1" ht="63" x14ac:dyDescent="0.25">
      <c r="A112" s="33" t="s">
        <v>1365</v>
      </c>
      <c r="B112" s="23"/>
      <c r="C112" s="23" t="s">
        <v>1362</v>
      </c>
      <c r="D112" s="24">
        <f>D113</f>
        <v>6465900</v>
      </c>
      <c r="E112" s="24">
        <f t="shared" ref="E112" si="8">E113</f>
        <v>0</v>
      </c>
      <c r="F112" s="24">
        <f t="shared" si="5"/>
        <v>6465900</v>
      </c>
    </row>
    <row r="113" spans="1:6" s="27" customFormat="1" ht="63" x14ac:dyDescent="0.25">
      <c r="A113" s="33" t="s">
        <v>1364</v>
      </c>
      <c r="B113" s="23" t="s">
        <v>69</v>
      </c>
      <c r="C113" s="23" t="s">
        <v>1363</v>
      </c>
      <c r="D113" s="24">
        <v>6465900</v>
      </c>
      <c r="E113" s="24"/>
      <c r="F113" s="24">
        <f t="shared" si="5"/>
        <v>6465900</v>
      </c>
    </row>
    <row r="114" spans="1:6" s="27" customFormat="1" ht="53.25" customHeight="1" x14ac:dyDescent="0.25">
      <c r="A114" s="43" t="s">
        <v>1202</v>
      </c>
      <c r="B114" s="23" t="s">
        <v>69</v>
      </c>
      <c r="C114" s="23" t="s">
        <v>1343</v>
      </c>
      <c r="D114" s="24">
        <f>D115</f>
        <v>10400</v>
      </c>
      <c r="E114" s="24">
        <f>E115</f>
        <v>0</v>
      </c>
      <c r="F114" s="24">
        <f t="shared" si="5"/>
        <v>10400</v>
      </c>
    </row>
    <row r="115" spans="1:6" s="27" customFormat="1" ht="63" x14ac:dyDescent="0.25">
      <c r="A115" s="33" t="s">
        <v>1203</v>
      </c>
      <c r="B115" s="23" t="s">
        <v>69</v>
      </c>
      <c r="C115" s="23" t="s">
        <v>1344</v>
      </c>
      <c r="D115" s="24">
        <v>10400</v>
      </c>
      <c r="E115" s="24">
        <v>0</v>
      </c>
      <c r="F115" s="24">
        <f t="shared" si="5"/>
        <v>10400</v>
      </c>
    </row>
    <row r="116" spans="1:6" s="27" customFormat="1" x14ac:dyDescent="0.25">
      <c r="A116" s="10" t="s">
        <v>194</v>
      </c>
      <c r="B116" s="23" t="s">
        <v>69</v>
      </c>
      <c r="C116" s="23" t="s">
        <v>1345</v>
      </c>
      <c r="D116" s="24">
        <f>D117</f>
        <v>900000</v>
      </c>
      <c r="E116" s="24">
        <f>E117</f>
        <v>590000</v>
      </c>
      <c r="F116" s="24">
        <f t="shared" si="5"/>
        <v>310000</v>
      </c>
    </row>
    <row r="117" spans="1:6" s="27" customFormat="1" ht="63" x14ac:dyDescent="0.25">
      <c r="A117" s="10" t="s">
        <v>195</v>
      </c>
      <c r="B117" s="23" t="s">
        <v>69</v>
      </c>
      <c r="C117" s="23" t="s">
        <v>1346</v>
      </c>
      <c r="D117" s="24">
        <f>D118</f>
        <v>900000</v>
      </c>
      <c r="E117" s="24">
        <f>E118</f>
        <v>590000</v>
      </c>
      <c r="F117" s="24">
        <f t="shared" si="5"/>
        <v>310000</v>
      </c>
    </row>
    <row r="118" spans="1:6" s="27" customFormat="1" ht="63" x14ac:dyDescent="0.25">
      <c r="A118" s="10" t="s">
        <v>196</v>
      </c>
      <c r="B118" s="23" t="s">
        <v>69</v>
      </c>
      <c r="C118" s="23" t="s">
        <v>1347</v>
      </c>
      <c r="D118" s="24">
        <v>900000</v>
      </c>
      <c r="E118" s="24">
        <v>590000</v>
      </c>
      <c r="F118" s="24">
        <f t="shared" si="5"/>
        <v>310000</v>
      </c>
    </row>
    <row r="119" spans="1:6" s="27" customFormat="1" ht="47.25" x14ac:dyDescent="0.25">
      <c r="A119" s="10" t="s">
        <v>197</v>
      </c>
      <c r="B119" s="23" t="s">
        <v>69</v>
      </c>
      <c r="C119" s="23" t="s">
        <v>198</v>
      </c>
      <c r="D119" s="24">
        <f>D120</f>
        <v>-38435</v>
      </c>
      <c r="E119" s="24">
        <f>E120</f>
        <v>-38435</v>
      </c>
      <c r="F119" s="24">
        <f t="shared" si="5"/>
        <v>0</v>
      </c>
    </row>
    <row r="120" spans="1:6" s="27" customFormat="1" ht="63" x14ac:dyDescent="0.25">
      <c r="A120" s="33" t="s">
        <v>838</v>
      </c>
      <c r="B120" s="23" t="s">
        <v>69</v>
      </c>
      <c r="C120" s="23" t="s">
        <v>839</v>
      </c>
      <c r="D120" s="24">
        <f>D121</f>
        <v>-38435</v>
      </c>
      <c r="E120" s="24">
        <f>E121</f>
        <v>-38435</v>
      </c>
      <c r="F120" s="24">
        <f t="shared" si="5"/>
        <v>0</v>
      </c>
    </row>
    <row r="121" spans="1:6" s="27" customFormat="1" ht="47.25" x14ac:dyDescent="0.25">
      <c r="A121" s="10" t="s">
        <v>840</v>
      </c>
      <c r="B121" s="23" t="s">
        <v>69</v>
      </c>
      <c r="C121" s="23" t="s">
        <v>1348</v>
      </c>
      <c r="D121" s="24">
        <v>-38435</v>
      </c>
      <c r="E121" s="24">
        <v>-38435</v>
      </c>
      <c r="F121" s="24">
        <f t="shared" si="5"/>
        <v>0</v>
      </c>
    </row>
    <row r="122" spans="1:6" s="1" customFormat="1" ht="44.25" customHeight="1" x14ac:dyDescent="0.3">
      <c r="A122" s="62" t="s">
        <v>199</v>
      </c>
      <c r="B122" s="63"/>
      <c r="C122" s="63"/>
      <c r="D122" s="63"/>
      <c r="E122" s="63"/>
      <c r="F122" s="63"/>
    </row>
    <row r="123" spans="1:6" s="2" customFormat="1" ht="47.25" x14ac:dyDescent="0.2">
      <c r="A123" s="4" t="s">
        <v>0</v>
      </c>
      <c r="B123" s="6" t="s">
        <v>1</v>
      </c>
      <c r="C123" s="6" t="s">
        <v>29</v>
      </c>
      <c r="D123" s="4" t="s">
        <v>26</v>
      </c>
      <c r="E123" s="4" t="s">
        <v>28</v>
      </c>
      <c r="F123" s="4" t="s">
        <v>27</v>
      </c>
    </row>
    <row r="124" spans="1:6" x14ac:dyDescent="0.25">
      <c r="A124" s="10" t="s">
        <v>31</v>
      </c>
      <c r="B124" s="7">
        <v>200</v>
      </c>
      <c r="C124" s="9" t="s">
        <v>30</v>
      </c>
      <c r="D124" s="8">
        <f>D125+D374+D419+D496+D521+D754+D813+D826+D879+D936</f>
        <v>1239528202.1800001</v>
      </c>
      <c r="E124" s="8">
        <f>E125+E374+E419+E496+E521+E754+E813+E826+E879+E936</f>
        <v>264123532.27000004</v>
      </c>
      <c r="F124" s="8">
        <f>D124-E124</f>
        <v>975404669.91000009</v>
      </c>
    </row>
    <row r="125" spans="1:6" x14ac:dyDescent="0.25">
      <c r="A125" s="10" t="s">
        <v>32</v>
      </c>
      <c r="B125" s="7">
        <v>200</v>
      </c>
      <c r="C125" s="7" t="s">
        <v>312</v>
      </c>
      <c r="D125" s="8">
        <f>D126+D135+D220+D256+D263+D213</f>
        <v>144421000</v>
      </c>
      <c r="E125" s="8">
        <f>E126+E135+E220+E256+E263+E213</f>
        <v>27607150.670000002</v>
      </c>
      <c r="F125" s="8">
        <f>D125-E125</f>
        <v>116813849.33</v>
      </c>
    </row>
    <row r="126" spans="1:6" ht="31.5" x14ac:dyDescent="0.25">
      <c r="A126" s="10" t="s">
        <v>2</v>
      </c>
      <c r="B126" s="7">
        <v>200</v>
      </c>
      <c r="C126" s="7" t="s">
        <v>313</v>
      </c>
      <c r="D126" s="8">
        <f t="shared" ref="D126:E127" si="9">D127</f>
        <v>1801000</v>
      </c>
      <c r="E126" s="8">
        <f t="shared" si="9"/>
        <v>369356.63</v>
      </c>
      <c r="F126" s="8">
        <f t="shared" ref="F126:F256" si="10">D126-E126</f>
        <v>1431643.37</v>
      </c>
    </row>
    <row r="127" spans="1:6" ht="47.25" x14ac:dyDescent="0.25">
      <c r="A127" s="10" t="s">
        <v>248</v>
      </c>
      <c r="B127" s="7" t="s">
        <v>33</v>
      </c>
      <c r="C127" s="7" t="s">
        <v>314</v>
      </c>
      <c r="D127" s="8">
        <f t="shared" si="9"/>
        <v>1801000</v>
      </c>
      <c r="E127" s="8">
        <f t="shared" si="9"/>
        <v>369356.63</v>
      </c>
      <c r="F127" s="8">
        <f t="shared" si="10"/>
        <v>1431643.37</v>
      </c>
    </row>
    <row r="128" spans="1:6" ht="31.5" x14ac:dyDescent="0.25">
      <c r="A128" s="10" t="s">
        <v>317</v>
      </c>
      <c r="B128" s="7" t="s">
        <v>33</v>
      </c>
      <c r="C128" s="7" t="s">
        <v>315</v>
      </c>
      <c r="D128" s="8">
        <f t="shared" ref="D128:E131" si="11">D129</f>
        <v>1801000</v>
      </c>
      <c r="E128" s="8">
        <f t="shared" si="11"/>
        <v>369356.63</v>
      </c>
      <c r="F128" s="8">
        <f t="shared" si="10"/>
        <v>1431643.37</v>
      </c>
    </row>
    <row r="129" spans="1:6" ht="31.5" x14ac:dyDescent="0.25">
      <c r="A129" s="33" t="s">
        <v>317</v>
      </c>
      <c r="B129" s="7" t="s">
        <v>33</v>
      </c>
      <c r="C129" s="7" t="s">
        <v>316</v>
      </c>
      <c r="D129" s="8">
        <f t="shared" si="11"/>
        <v>1801000</v>
      </c>
      <c r="E129" s="8">
        <f t="shared" si="11"/>
        <v>369356.63</v>
      </c>
      <c r="F129" s="8">
        <f t="shared" si="10"/>
        <v>1431643.37</v>
      </c>
    </row>
    <row r="130" spans="1:6" x14ac:dyDescent="0.25">
      <c r="A130" s="10" t="s">
        <v>34</v>
      </c>
      <c r="B130" s="7" t="s">
        <v>33</v>
      </c>
      <c r="C130" s="7" t="s">
        <v>318</v>
      </c>
      <c r="D130" s="8">
        <f t="shared" si="11"/>
        <v>1801000</v>
      </c>
      <c r="E130" s="8">
        <f t="shared" si="11"/>
        <v>369356.63</v>
      </c>
      <c r="F130" s="8">
        <f t="shared" si="10"/>
        <v>1431643.37</v>
      </c>
    </row>
    <row r="131" spans="1:6" ht="63" x14ac:dyDescent="0.25">
      <c r="A131" s="33" t="s">
        <v>334</v>
      </c>
      <c r="B131" s="7" t="s">
        <v>33</v>
      </c>
      <c r="C131" s="7" t="s">
        <v>333</v>
      </c>
      <c r="D131" s="8">
        <f t="shared" si="11"/>
        <v>1801000</v>
      </c>
      <c r="E131" s="8">
        <f t="shared" si="11"/>
        <v>369356.63</v>
      </c>
      <c r="F131" s="8">
        <f t="shared" si="10"/>
        <v>1431643.37</v>
      </c>
    </row>
    <row r="132" spans="1:6" ht="31.5" x14ac:dyDescent="0.25">
      <c r="A132" s="10" t="s">
        <v>281</v>
      </c>
      <c r="B132" s="7" t="s">
        <v>33</v>
      </c>
      <c r="C132" s="7" t="s">
        <v>319</v>
      </c>
      <c r="D132" s="8">
        <f>D133+D134</f>
        <v>1801000</v>
      </c>
      <c r="E132" s="8">
        <f>E133+E134</f>
        <v>369356.63</v>
      </c>
      <c r="F132" s="8">
        <f t="shared" si="10"/>
        <v>1431643.37</v>
      </c>
    </row>
    <row r="133" spans="1:6" x14ac:dyDescent="0.25">
      <c r="A133" s="33" t="s">
        <v>320</v>
      </c>
      <c r="B133" s="7">
        <v>200</v>
      </c>
      <c r="C133" s="7" t="s">
        <v>321</v>
      </c>
      <c r="D133" s="8">
        <v>1257100</v>
      </c>
      <c r="E133" s="8">
        <v>283684.05</v>
      </c>
      <c r="F133" s="8">
        <f t="shared" si="10"/>
        <v>973415.95</v>
      </c>
    </row>
    <row r="134" spans="1:6" ht="47.25" x14ac:dyDescent="0.25">
      <c r="A134" s="10" t="s">
        <v>322</v>
      </c>
      <c r="B134" s="7">
        <v>200</v>
      </c>
      <c r="C134" s="7" t="s">
        <v>323</v>
      </c>
      <c r="D134" s="8">
        <v>543900</v>
      </c>
      <c r="E134" s="8">
        <v>85672.58</v>
      </c>
      <c r="F134" s="8">
        <f t="shared" si="10"/>
        <v>458227.42</v>
      </c>
    </row>
    <row r="135" spans="1:6" ht="47.25" x14ac:dyDescent="0.25">
      <c r="A135" s="10" t="s">
        <v>3</v>
      </c>
      <c r="B135" s="7">
        <v>200</v>
      </c>
      <c r="C135" s="7" t="s">
        <v>324</v>
      </c>
      <c r="D135" s="8">
        <f>D136+D170+D182+D202</f>
        <v>51807248</v>
      </c>
      <c r="E135" s="8">
        <f>E136+E170+E182+E202</f>
        <v>11664123.689999999</v>
      </c>
      <c r="F135" s="8">
        <f t="shared" si="10"/>
        <v>40143124.310000002</v>
      </c>
    </row>
    <row r="136" spans="1:6" ht="47.25" x14ac:dyDescent="0.25">
      <c r="A136" s="10" t="s">
        <v>261</v>
      </c>
      <c r="B136" s="7" t="s">
        <v>33</v>
      </c>
      <c r="C136" s="7" t="s">
        <v>325</v>
      </c>
      <c r="D136" s="8">
        <f>D137</f>
        <v>45832348</v>
      </c>
      <c r="E136" s="8">
        <f>E137</f>
        <v>10383839.809999999</v>
      </c>
      <c r="F136" s="8">
        <f t="shared" si="10"/>
        <v>35448508.189999998</v>
      </c>
    </row>
    <row r="137" spans="1:6" ht="31.5" x14ac:dyDescent="0.25">
      <c r="A137" s="33" t="s">
        <v>317</v>
      </c>
      <c r="B137" s="7" t="s">
        <v>33</v>
      </c>
      <c r="C137" s="7" t="s">
        <v>326</v>
      </c>
      <c r="D137" s="8">
        <f>D138</f>
        <v>45832348</v>
      </c>
      <c r="E137" s="8">
        <f>E138</f>
        <v>10383839.809999999</v>
      </c>
      <c r="F137" s="8">
        <f t="shared" si="10"/>
        <v>35448508.189999998</v>
      </c>
    </row>
    <row r="138" spans="1:6" ht="31.5" x14ac:dyDescent="0.25">
      <c r="A138" s="33" t="s">
        <v>317</v>
      </c>
      <c r="B138" s="7" t="s">
        <v>33</v>
      </c>
      <c r="C138" s="7" t="s">
        <v>328</v>
      </c>
      <c r="D138" s="8">
        <f>D139+D154+D162</f>
        <v>45832348</v>
      </c>
      <c r="E138" s="8">
        <f>E139+E155+E163</f>
        <v>10383839.809999999</v>
      </c>
      <c r="F138" s="8">
        <f t="shared" si="10"/>
        <v>35448508.189999998</v>
      </c>
    </row>
    <row r="139" spans="1:6" x14ac:dyDescent="0.25">
      <c r="A139" s="10" t="s">
        <v>34</v>
      </c>
      <c r="B139" s="7" t="s">
        <v>33</v>
      </c>
      <c r="C139" s="7" t="s">
        <v>327</v>
      </c>
      <c r="D139" s="8">
        <f>D140+D145+D149</f>
        <v>43549448</v>
      </c>
      <c r="E139" s="8">
        <f>E140+E145+E149</f>
        <v>9958300.2799999993</v>
      </c>
      <c r="F139" s="8">
        <f t="shared" si="10"/>
        <v>33591147.719999999</v>
      </c>
    </row>
    <row r="140" spans="1:6" ht="63" x14ac:dyDescent="0.25">
      <c r="A140" s="33" t="s">
        <v>334</v>
      </c>
      <c r="B140" s="7" t="s">
        <v>33</v>
      </c>
      <c r="C140" s="7" t="s">
        <v>335</v>
      </c>
      <c r="D140" s="8">
        <f>D141</f>
        <v>32165500</v>
      </c>
      <c r="E140" s="8">
        <f>E141</f>
        <v>7901403.8799999999</v>
      </c>
      <c r="F140" s="8">
        <f t="shared" si="10"/>
        <v>24264096.120000001</v>
      </c>
    </row>
    <row r="141" spans="1:6" ht="31.5" x14ac:dyDescent="0.25">
      <c r="A141" s="10" t="s">
        <v>281</v>
      </c>
      <c r="B141" s="7" t="s">
        <v>33</v>
      </c>
      <c r="C141" s="7" t="s">
        <v>329</v>
      </c>
      <c r="D141" s="8">
        <f>D142+D143+D144</f>
        <v>32165500</v>
      </c>
      <c r="E141" s="8">
        <f>E142+E143+E144</f>
        <v>7901403.8799999999</v>
      </c>
      <c r="F141" s="8">
        <f t="shared" si="10"/>
        <v>24264096.120000001</v>
      </c>
    </row>
    <row r="142" spans="1:6" ht="21" customHeight="1" x14ac:dyDescent="0.25">
      <c r="A142" s="33" t="s">
        <v>320</v>
      </c>
      <c r="B142" s="7">
        <v>200</v>
      </c>
      <c r="C142" s="7" t="s">
        <v>330</v>
      </c>
      <c r="D142" s="8">
        <v>22426700</v>
      </c>
      <c r="E142" s="8">
        <v>6043540.4900000002</v>
      </c>
      <c r="F142" s="8">
        <f t="shared" si="10"/>
        <v>16383159.51</v>
      </c>
    </row>
    <row r="143" spans="1:6" ht="31.5" x14ac:dyDescent="0.25">
      <c r="A143" s="10" t="s">
        <v>282</v>
      </c>
      <c r="B143" s="7">
        <v>200</v>
      </c>
      <c r="C143" s="7" t="s">
        <v>331</v>
      </c>
      <c r="D143" s="8">
        <v>60000</v>
      </c>
      <c r="E143" s="8">
        <v>31701</v>
      </c>
      <c r="F143" s="8">
        <f t="shared" si="10"/>
        <v>28299</v>
      </c>
    </row>
    <row r="144" spans="1:6" ht="47.25" x14ac:dyDescent="0.25">
      <c r="A144" s="33" t="s">
        <v>322</v>
      </c>
      <c r="B144" s="7">
        <v>200</v>
      </c>
      <c r="C144" s="7" t="s">
        <v>332</v>
      </c>
      <c r="D144" s="8">
        <v>9678800</v>
      </c>
      <c r="E144" s="8">
        <v>1826162.39</v>
      </c>
      <c r="F144" s="8">
        <f t="shared" si="10"/>
        <v>7852637.6100000003</v>
      </c>
    </row>
    <row r="145" spans="1:6" ht="31.5" x14ac:dyDescent="0.25">
      <c r="A145" s="10" t="s">
        <v>337</v>
      </c>
      <c r="B145" s="7">
        <v>200</v>
      </c>
      <c r="C145" s="7" t="s">
        <v>336</v>
      </c>
      <c r="D145" s="8">
        <f>D146</f>
        <v>11083948</v>
      </c>
      <c r="E145" s="8">
        <f>E146</f>
        <v>2002628.66</v>
      </c>
      <c r="F145" s="8">
        <f t="shared" si="10"/>
        <v>9081319.3399999999</v>
      </c>
    </row>
    <row r="146" spans="1:6" ht="31.5" x14ac:dyDescent="0.25">
      <c r="A146" s="10" t="s">
        <v>275</v>
      </c>
      <c r="B146" s="7">
        <v>200</v>
      </c>
      <c r="C146" s="7" t="s">
        <v>338</v>
      </c>
      <c r="D146" s="8">
        <f>D147+D148</f>
        <v>11083948</v>
      </c>
      <c r="E146" s="8">
        <f>E147+E148</f>
        <v>2002628.66</v>
      </c>
      <c r="F146" s="8">
        <f t="shared" si="10"/>
        <v>9081319.3399999999</v>
      </c>
    </row>
    <row r="147" spans="1:6" ht="31.5" x14ac:dyDescent="0.25">
      <c r="A147" s="33" t="s">
        <v>431</v>
      </c>
      <c r="B147" s="7" t="s">
        <v>33</v>
      </c>
      <c r="C147" s="7" t="s">
        <v>743</v>
      </c>
      <c r="D147" s="8">
        <v>3239948</v>
      </c>
      <c r="E147" s="8">
        <v>0</v>
      </c>
      <c r="F147" s="8">
        <f t="shared" si="10"/>
        <v>3239948</v>
      </c>
    </row>
    <row r="148" spans="1:6" ht="31.5" x14ac:dyDescent="0.25">
      <c r="A148" s="33" t="s">
        <v>283</v>
      </c>
      <c r="B148" s="7" t="s">
        <v>33</v>
      </c>
      <c r="C148" s="7" t="s">
        <v>339</v>
      </c>
      <c r="D148" s="8">
        <v>7844000</v>
      </c>
      <c r="E148" s="8">
        <v>2002628.66</v>
      </c>
      <c r="F148" s="8">
        <f t="shared" si="10"/>
        <v>5841371.3399999999</v>
      </c>
    </row>
    <row r="149" spans="1:6" x14ac:dyDescent="0.25">
      <c r="A149" s="33" t="s">
        <v>341</v>
      </c>
      <c r="B149" s="7" t="s">
        <v>33</v>
      </c>
      <c r="C149" s="7" t="s">
        <v>340</v>
      </c>
      <c r="D149" s="8">
        <f>D150</f>
        <v>300000</v>
      </c>
      <c r="E149" s="8">
        <f>E150</f>
        <v>54267.74</v>
      </c>
      <c r="F149" s="8">
        <f t="shared" si="10"/>
        <v>245732.26</v>
      </c>
    </row>
    <row r="150" spans="1:6" x14ac:dyDescent="0.25">
      <c r="A150" s="33" t="s">
        <v>274</v>
      </c>
      <c r="B150" s="7">
        <v>200</v>
      </c>
      <c r="C150" s="7" t="s">
        <v>343</v>
      </c>
      <c r="D150" s="8">
        <f>D151+D152+D153</f>
        <v>300000</v>
      </c>
      <c r="E150" s="8">
        <f>E151+E152+E153</f>
        <v>54267.74</v>
      </c>
      <c r="F150" s="8">
        <f t="shared" si="10"/>
        <v>245732.26</v>
      </c>
    </row>
    <row r="151" spans="1:6" x14ac:dyDescent="0.25">
      <c r="A151" s="33" t="s">
        <v>244</v>
      </c>
      <c r="B151" s="7" t="s">
        <v>33</v>
      </c>
      <c r="C151" s="7" t="s">
        <v>342</v>
      </c>
      <c r="D151" s="8">
        <v>210000</v>
      </c>
      <c r="E151" s="8">
        <v>30917</v>
      </c>
      <c r="F151" s="8">
        <f t="shared" si="10"/>
        <v>179083</v>
      </c>
    </row>
    <row r="152" spans="1:6" x14ac:dyDescent="0.25">
      <c r="A152" s="33" t="s">
        <v>346</v>
      </c>
      <c r="B152" s="7" t="s">
        <v>33</v>
      </c>
      <c r="C152" s="7" t="s">
        <v>344</v>
      </c>
      <c r="D152" s="8">
        <v>40000</v>
      </c>
      <c r="E152" s="8">
        <v>14728</v>
      </c>
      <c r="F152" s="8">
        <f t="shared" si="10"/>
        <v>25272</v>
      </c>
    </row>
    <row r="153" spans="1:6" x14ac:dyDescent="0.25">
      <c r="A153" s="33" t="s">
        <v>347</v>
      </c>
      <c r="B153" s="7" t="s">
        <v>33</v>
      </c>
      <c r="C153" s="7" t="s">
        <v>345</v>
      </c>
      <c r="D153" s="8">
        <v>50000</v>
      </c>
      <c r="E153" s="8">
        <v>8622.74</v>
      </c>
      <c r="F153" s="8">
        <f t="shared" si="10"/>
        <v>41377.26</v>
      </c>
    </row>
    <row r="154" spans="1:6" ht="47.25" x14ac:dyDescent="0.25">
      <c r="A154" s="11" t="s">
        <v>859</v>
      </c>
      <c r="B154" s="7" t="s">
        <v>33</v>
      </c>
      <c r="C154" s="7" t="s">
        <v>843</v>
      </c>
      <c r="D154" s="8">
        <f>D155+D159</f>
        <v>617100</v>
      </c>
      <c r="E154" s="8">
        <f>E155+E159</f>
        <v>147015.45000000001</v>
      </c>
      <c r="F154" s="8">
        <f t="shared" si="10"/>
        <v>470084.55</v>
      </c>
    </row>
    <row r="155" spans="1:6" ht="63" x14ac:dyDescent="0.25">
      <c r="A155" s="33" t="s">
        <v>334</v>
      </c>
      <c r="B155" s="7" t="s">
        <v>33</v>
      </c>
      <c r="C155" s="7" t="s">
        <v>844</v>
      </c>
      <c r="D155" s="8">
        <f>D156</f>
        <v>536500</v>
      </c>
      <c r="E155" s="8">
        <f>E156</f>
        <v>147015.45000000001</v>
      </c>
      <c r="F155" s="8">
        <f t="shared" si="10"/>
        <v>389484.55</v>
      </c>
    </row>
    <row r="156" spans="1:6" ht="31.5" x14ac:dyDescent="0.25">
      <c r="A156" s="33" t="s">
        <v>281</v>
      </c>
      <c r="B156" s="7" t="s">
        <v>33</v>
      </c>
      <c r="C156" s="7" t="s">
        <v>845</v>
      </c>
      <c r="D156" s="8">
        <f>D157+D158</f>
        <v>536500</v>
      </c>
      <c r="E156" s="8">
        <f>E157+E158</f>
        <v>147015.45000000001</v>
      </c>
      <c r="F156" s="8">
        <f t="shared" si="10"/>
        <v>389484.55</v>
      </c>
    </row>
    <row r="157" spans="1:6" x14ac:dyDescent="0.25">
      <c r="A157" s="33" t="s">
        <v>320</v>
      </c>
      <c r="B157" s="7" t="s">
        <v>33</v>
      </c>
      <c r="C157" s="7" t="s">
        <v>846</v>
      </c>
      <c r="D157" s="8">
        <v>374500</v>
      </c>
      <c r="E157" s="8">
        <v>112915.1</v>
      </c>
      <c r="F157" s="8">
        <f t="shared" si="10"/>
        <v>261584.9</v>
      </c>
    </row>
    <row r="158" spans="1:6" ht="47.25" x14ac:dyDescent="0.25">
      <c r="A158" s="33" t="s">
        <v>322</v>
      </c>
      <c r="B158" s="7" t="s">
        <v>33</v>
      </c>
      <c r="C158" s="7" t="s">
        <v>847</v>
      </c>
      <c r="D158" s="8">
        <v>162000</v>
      </c>
      <c r="E158" s="8">
        <v>34100.35</v>
      </c>
      <c r="F158" s="8">
        <f t="shared" si="10"/>
        <v>127899.65</v>
      </c>
    </row>
    <row r="159" spans="1:6" ht="31.5" x14ac:dyDescent="0.25">
      <c r="A159" s="33" t="s">
        <v>337</v>
      </c>
      <c r="B159" s="7" t="s">
        <v>33</v>
      </c>
      <c r="C159" s="7" t="s">
        <v>848</v>
      </c>
      <c r="D159" s="8">
        <f>D160</f>
        <v>80600</v>
      </c>
      <c r="E159" s="8">
        <f>E160</f>
        <v>0</v>
      </c>
      <c r="F159" s="8">
        <f t="shared" si="10"/>
        <v>80600</v>
      </c>
    </row>
    <row r="160" spans="1:6" ht="31.5" x14ac:dyDescent="0.25">
      <c r="A160" s="33" t="s">
        <v>275</v>
      </c>
      <c r="B160" s="7" t="s">
        <v>33</v>
      </c>
      <c r="C160" s="7" t="s">
        <v>849</v>
      </c>
      <c r="D160" s="8">
        <f>D161</f>
        <v>80600</v>
      </c>
      <c r="E160" s="8">
        <f>E161</f>
        <v>0</v>
      </c>
      <c r="F160" s="8">
        <f t="shared" si="10"/>
        <v>80600</v>
      </c>
    </row>
    <row r="161" spans="1:6" ht="31.5" x14ac:dyDescent="0.25">
      <c r="A161" s="33" t="s">
        <v>283</v>
      </c>
      <c r="B161" s="7" t="s">
        <v>33</v>
      </c>
      <c r="C161" s="7" t="s">
        <v>850</v>
      </c>
      <c r="D161" s="8">
        <v>80600</v>
      </c>
      <c r="E161" s="8">
        <v>0</v>
      </c>
      <c r="F161" s="8">
        <f t="shared" si="10"/>
        <v>80600</v>
      </c>
    </row>
    <row r="162" spans="1:6" ht="47.25" x14ac:dyDescent="0.25">
      <c r="A162" s="11" t="s">
        <v>249</v>
      </c>
      <c r="B162" s="7" t="s">
        <v>33</v>
      </c>
      <c r="C162" s="7" t="s">
        <v>851</v>
      </c>
      <c r="D162" s="8">
        <f>D163+D167</f>
        <v>1665800</v>
      </c>
      <c r="E162" s="8">
        <f>E163+E167</f>
        <v>278524.08</v>
      </c>
      <c r="F162" s="8">
        <f t="shared" si="10"/>
        <v>1387275.92</v>
      </c>
    </row>
    <row r="163" spans="1:6" ht="63" x14ac:dyDescent="0.25">
      <c r="A163" s="33" t="s">
        <v>334</v>
      </c>
      <c r="B163" s="7" t="s">
        <v>33</v>
      </c>
      <c r="C163" s="7" t="s">
        <v>852</v>
      </c>
      <c r="D163" s="8">
        <f>D164</f>
        <v>1515300</v>
      </c>
      <c r="E163" s="8">
        <f>E164</f>
        <v>278524.08</v>
      </c>
      <c r="F163" s="8">
        <f t="shared" si="10"/>
        <v>1236775.92</v>
      </c>
    </row>
    <row r="164" spans="1:6" ht="31.5" x14ac:dyDescent="0.25">
      <c r="A164" s="33" t="s">
        <v>281</v>
      </c>
      <c r="B164" s="7" t="s">
        <v>33</v>
      </c>
      <c r="C164" s="7" t="s">
        <v>853</v>
      </c>
      <c r="D164" s="8">
        <f>D165+D166</f>
        <v>1515300</v>
      </c>
      <c r="E164" s="8">
        <f>E165+E166</f>
        <v>278524.08</v>
      </c>
      <c r="F164" s="8">
        <f t="shared" si="10"/>
        <v>1236775.92</v>
      </c>
    </row>
    <row r="165" spans="1:6" x14ac:dyDescent="0.25">
      <c r="A165" s="33" t="s">
        <v>320</v>
      </c>
      <c r="B165" s="7" t="s">
        <v>33</v>
      </c>
      <c r="C165" s="7" t="s">
        <v>854</v>
      </c>
      <c r="D165" s="8">
        <v>1057700</v>
      </c>
      <c r="E165" s="8">
        <v>213920.4</v>
      </c>
      <c r="F165" s="8">
        <f t="shared" si="10"/>
        <v>843779.6</v>
      </c>
    </row>
    <row r="166" spans="1:6" ht="47.25" x14ac:dyDescent="0.25">
      <c r="A166" s="33" t="s">
        <v>322</v>
      </c>
      <c r="B166" s="7" t="s">
        <v>33</v>
      </c>
      <c r="C166" s="7" t="s">
        <v>855</v>
      </c>
      <c r="D166" s="8">
        <v>457600</v>
      </c>
      <c r="E166" s="8">
        <v>64603.68</v>
      </c>
      <c r="F166" s="8">
        <f t="shared" si="10"/>
        <v>392996.32</v>
      </c>
    </row>
    <row r="167" spans="1:6" ht="31.5" x14ac:dyDescent="0.25">
      <c r="A167" s="33" t="s">
        <v>337</v>
      </c>
      <c r="B167" s="7" t="s">
        <v>33</v>
      </c>
      <c r="C167" s="7" t="s">
        <v>856</v>
      </c>
      <c r="D167" s="8">
        <f>D168</f>
        <v>150500</v>
      </c>
      <c r="E167" s="8">
        <f>E168</f>
        <v>0</v>
      </c>
      <c r="F167" s="8">
        <f t="shared" si="10"/>
        <v>150500</v>
      </c>
    </row>
    <row r="168" spans="1:6" ht="31.5" x14ac:dyDescent="0.25">
      <c r="A168" s="33" t="s">
        <v>275</v>
      </c>
      <c r="B168" s="7" t="s">
        <v>33</v>
      </c>
      <c r="C168" s="7" t="s">
        <v>857</v>
      </c>
      <c r="D168" s="8">
        <f>D169</f>
        <v>150500</v>
      </c>
      <c r="E168" s="8">
        <f>E169</f>
        <v>0</v>
      </c>
      <c r="F168" s="8">
        <f t="shared" si="10"/>
        <v>150500</v>
      </c>
    </row>
    <row r="169" spans="1:6" ht="31.5" x14ac:dyDescent="0.25">
      <c r="A169" s="33" t="s">
        <v>283</v>
      </c>
      <c r="B169" s="7" t="s">
        <v>33</v>
      </c>
      <c r="C169" s="7" t="s">
        <v>858</v>
      </c>
      <c r="D169" s="8">
        <v>150500</v>
      </c>
      <c r="E169" s="8">
        <v>0</v>
      </c>
      <c r="F169" s="8">
        <f t="shared" si="10"/>
        <v>150500</v>
      </c>
    </row>
    <row r="170" spans="1:6" ht="47.25" x14ac:dyDescent="0.25">
      <c r="A170" s="11" t="s">
        <v>860</v>
      </c>
      <c r="B170" s="7" t="s">
        <v>33</v>
      </c>
      <c r="C170" s="7" t="s">
        <v>348</v>
      </c>
      <c r="D170" s="8">
        <f t="shared" ref="D170:E172" si="12">D171</f>
        <v>1234600</v>
      </c>
      <c r="E170" s="8">
        <f t="shared" si="12"/>
        <v>292358.63</v>
      </c>
      <c r="F170" s="8">
        <f t="shared" si="10"/>
        <v>942241.37</v>
      </c>
    </row>
    <row r="171" spans="1:6" ht="67.5" customHeight="1" x14ac:dyDescent="0.25">
      <c r="A171" s="11" t="s">
        <v>861</v>
      </c>
      <c r="B171" s="7" t="s">
        <v>33</v>
      </c>
      <c r="C171" s="7" t="s">
        <v>349</v>
      </c>
      <c r="D171" s="8">
        <f t="shared" si="12"/>
        <v>1234600</v>
      </c>
      <c r="E171" s="8">
        <f t="shared" si="12"/>
        <v>292358.63</v>
      </c>
      <c r="F171" s="8">
        <f t="shared" si="10"/>
        <v>942241.37</v>
      </c>
    </row>
    <row r="172" spans="1:6" ht="31.5" x14ac:dyDescent="0.25">
      <c r="A172" s="11" t="s">
        <v>351</v>
      </c>
      <c r="B172" s="7" t="s">
        <v>33</v>
      </c>
      <c r="C172" s="7" t="s">
        <v>350</v>
      </c>
      <c r="D172" s="8">
        <f t="shared" si="12"/>
        <v>1234600</v>
      </c>
      <c r="E172" s="8">
        <f t="shared" si="12"/>
        <v>292358.63</v>
      </c>
      <c r="F172" s="8">
        <f t="shared" si="10"/>
        <v>942241.37</v>
      </c>
    </row>
    <row r="173" spans="1:6" ht="47.25" x14ac:dyDescent="0.25">
      <c r="A173" s="13" t="s">
        <v>285</v>
      </c>
      <c r="B173" s="7" t="s">
        <v>33</v>
      </c>
      <c r="C173" s="7" t="s">
        <v>352</v>
      </c>
      <c r="D173" s="8">
        <f>D174+D179</f>
        <v>1234600</v>
      </c>
      <c r="E173" s="8">
        <f>E174+E179</f>
        <v>292358.63</v>
      </c>
      <c r="F173" s="8">
        <f t="shared" si="10"/>
        <v>942241.37</v>
      </c>
    </row>
    <row r="174" spans="1:6" ht="63" x14ac:dyDescent="0.25">
      <c r="A174" s="33" t="s">
        <v>334</v>
      </c>
      <c r="B174" s="7" t="s">
        <v>33</v>
      </c>
      <c r="C174" s="7" t="s">
        <v>353</v>
      </c>
      <c r="D174" s="8">
        <f>D175</f>
        <v>1073100</v>
      </c>
      <c r="E174" s="8">
        <f>E175</f>
        <v>292358.63</v>
      </c>
      <c r="F174" s="8">
        <f t="shared" si="10"/>
        <v>780741.37</v>
      </c>
    </row>
    <row r="175" spans="1:6" ht="31.5" x14ac:dyDescent="0.25">
      <c r="A175" s="33" t="s">
        <v>281</v>
      </c>
      <c r="B175" s="7" t="s">
        <v>33</v>
      </c>
      <c r="C175" s="7" t="s">
        <v>354</v>
      </c>
      <c r="D175" s="8">
        <f>D176+D177+D178</f>
        <v>1073100</v>
      </c>
      <c r="E175" s="8">
        <f>E176+E177+E178</f>
        <v>292358.63</v>
      </c>
      <c r="F175" s="8">
        <f t="shared" si="10"/>
        <v>780741.37</v>
      </c>
    </row>
    <row r="176" spans="1:6" x14ac:dyDescent="0.25">
      <c r="A176" s="33" t="s">
        <v>320</v>
      </c>
      <c r="B176" s="7" t="s">
        <v>33</v>
      </c>
      <c r="C176" s="7" t="s">
        <v>355</v>
      </c>
      <c r="D176" s="8">
        <v>749500</v>
      </c>
      <c r="E176" s="8">
        <v>205326.7</v>
      </c>
      <c r="F176" s="8">
        <f t="shared" si="10"/>
        <v>544173.30000000005</v>
      </c>
    </row>
    <row r="177" spans="1:6" ht="31.5" x14ac:dyDescent="0.25">
      <c r="A177" s="12" t="s">
        <v>282</v>
      </c>
      <c r="B177" s="7" t="s">
        <v>33</v>
      </c>
      <c r="C177" s="7" t="s">
        <v>356</v>
      </c>
      <c r="D177" s="8">
        <v>1500</v>
      </c>
      <c r="E177" s="8">
        <v>150</v>
      </c>
      <c r="F177" s="8">
        <f t="shared" si="10"/>
        <v>1350</v>
      </c>
    </row>
    <row r="178" spans="1:6" ht="47.25" x14ac:dyDescent="0.25">
      <c r="A178" s="33" t="s">
        <v>322</v>
      </c>
      <c r="B178" s="7" t="s">
        <v>33</v>
      </c>
      <c r="C178" s="7" t="s">
        <v>357</v>
      </c>
      <c r="D178" s="8">
        <v>322100</v>
      </c>
      <c r="E178" s="8">
        <v>86881.93</v>
      </c>
      <c r="F178" s="8">
        <f t="shared" si="10"/>
        <v>235218.07</v>
      </c>
    </row>
    <row r="179" spans="1:6" ht="31.5" x14ac:dyDescent="0.25">
      <c r="A179" s="33" t="s">
        <v>337</v>
      </c>
      <c r="B179" s="7" t="s">
        <v>33</v>
      </c>
      <c r="C179" s="7" t="s">
        <v>358</v>
      </c>
      <c r="D179" s="8">
        <f>D180</f>
        <v>161500</v>
      </c>
      <c r="E179" s="8">
        <f>E180</f>
        <v>0</v>
      </c>
      <c r="F179" s="8">
        <f t="shared" si="10"/>
        <v>161500</v>
      </c>
    </row>
    <row r="180" spans="1:6" ht="31.5" x14ac:dyDescent="0.25">
      <c r="A180" s="33" t="s">
        <v>275</v>
      </c>
      <c r="B180" s="7" t="s">
        <v>33</v>
      </c>
      <c r="C180" s="7" t="s">
        <v>359</v>
      </c>
      <c r="D180" s="8">
        <f>D181</f>
        <v>161500</v>
      </c>
      <c r="E180" s="8">
        <f>E181</f>
        <v>0</v>
      </c>
      <c r="F180" s="8">
        <f t="shared" si="10"/>
        <v>161500</v>
      </c>
    </row>
    <row r="181" spans="1:6" ht="31.5" x14ac:dyDescent="0.25">
      <c r="A181" s="33" t="s">
        <v>283</v>
      </c>
      <c r="B181" s="7" t="s">
        <v>33</v>
      </c>
      <c r="C181" s="7" t="s">
        <v>360</v>
      </c>
      <c r="D181" s="8">
        <v>161500</v>
      </c>
      <c r="E181" s="8">
        <v>0</v>
      </c>
      <c r="F181" s="8">
        <f t="shared" si="10"/>
        <v>161500</v>
      </c>
    </row>
    <row r="182" spans="1:6" ht="31.5" x14ac:dyDescent="0.25">
      <c r="A182" s="11" t="s">
        <v>862</v>
      </c>
      <c r="B182" s="7" t="s">
        <v>33</v>
      </c>
      <c r="C182" s="7" t="s">
        <v>361</v>
      </c>
      <c r="D182" s="8">
        <f>D183</f>
        <v>3893300</v>
      </c>
      <c r="E182" s="8">
        <f>E183</f>
        <v>820724.4800000001</v>
      </c>
      <c r="F182" s="8">
        <f t="shared" si="10"/>
        <v>3072575.52</v>
      </c>
    </row>
    <row r="183" spans="1:6" x14ac:dyDescent="0.25">
      <c r="A183" s="11" t="s">
        <v>55</v>
      </c>
      <c r="B183" s="7" t="s">
        <v>33</v>
      </c>
      <c r="C183" s="7" t="s">
        <v>863</v>
      </c>
      <c r="D183" s="8">
        <f>D184+D194</f>
        <v>3893300</v>
      </c>
      <c r="E183" s="8">
        <f>E184+E194</f>
        <v>820724.4800000001</v>
      </c>
      <c r="F183" s="8">
        <f t="shared" si="10"/>
        <v>3072575.52</v>
      </c>
    </row>
    <row r="184" spans="1:6" ht="31.5" x14ac:dyDescent="0.25">
      <c r="A184" s="11" t="s">
        <v>865</v>
      </c>
      <c r="B184" s="7" t="s">
        <v>33</v>
      </c>
      <c r="C184" s="7" t="s">
        <v>864</v>
      </c>
      <c r="D184" s="8">
        <f>D185</f>
        <v>3276000</v>
      </c>
      <c r="E184" s="8">
        <f>E185</f>
        <v>706039.05</v>
      </c>
      <c r="F184" s="8">
        <f t="shared" si="10"/>
        <v>2569960.9500000002</v>
      </c>
    </row>
    <row r="185" spans="1:6" ht="47.25" x14ac:dyDescent="0.25">
      <c r="A185" s="11" t="s">
        <v>286</v>
      </c>
      <c r="B185" s="7" t="s">
        <v>33</v>
      </c>
      <c r="C185" s="7" t="s">
        <v>866</v>
      </c>
      <c r="D185" s="8">
        <f>D186+D191</f>
        <v>3276000</v>
      </c>
      <c r="E185" s="8">
        <f>E186+E191</f>
        <v>706039.05</v>
      </c>
      <c r="F185" s="8">
        <f t="shared" si="10"/>
        <v>2569960.9500000002</v>
      </c>
    </row>
    <row r="186" spans="1:6" ht="63" x14ac:dyDescent="0.25">
      <c r="A186" s="33" t="s">
        <v>334</v>
      </c>
      <c r="B186" s="7" t="s">
        <v>33</v>
      </c>
      <c r="C186" s="7" t="s">
        <v>867</v>
      </c>
      <c r="D186" s="8">
        <f>D187</f>
        <v>2875300</v>
      </c>
      <c r="E186" s="8">
        <f>E187</f>
        <v>681467.9</v>
      </c>
      <c r="F186" s="8">
        <f t="shared" si="10"/>
        <v>2193832.1</v>
      </c>
    </row>
    <row r="187" spans="1:6" ht="31.5" x14ac:dyDescent="0.25">
      <c r="A187" s="33" t="s">
        <v>281</v>
      </c>
      <c r="B187" s="7" t="s">
        <v>33</v>
      </c>
      <c r="C187" s="7" t="s">
        <v>868</v>
      </c>
      <c r="D187" s="8">
        <f>D188+D190+D189</f>
        <v>2875300</v>
      </c>
      <c r="E187" s="8">
        <f>E188+E190+E189</f>
        <v>681467.9</v>
      </c>
      <c r="F187" s="8">
        <f t="shared" si="10"/>
        <v>2193832.1</v>
      </c>
    </row>
    <row r="188" spans="1:6" x14ac:dyDescent="0.25">
      <c r="A188" s="33" t="s">
        <v>320</v>
      </c>
      <c r="B188" s="7" t="s">
        <v>33</v>
      </c>
      <c r="C188" s="7" t="s">
        <v>869</v>
      </c>
      <c r="D188" s="8">
        <v>2009600</v>
      </c>
      <c r="E188" s="8">
        <v>516780.67</v>
      </c>
      <c r="F188" s="8">
        <f t="shared" si="10"/>
        <v>1492819.33</v>
      </c>
    </row>
    <row r="189" spans="1:6" ht="31.5" x14ac:dyDescent="0.25">
      <c r="A189" s="33" t="s">
        <v>282</v>
      </c>
      <c r="B189" s="7" t="s">
        <v>33</v>
      </c>
      <c r="C189" s="7" t="s">
        <v>870</v>
      </c>
      <c r="D189" s="8">
        <v>3600</v>
      </c>
      <c r="E189" s="8">
        <v>150</v>
      </c>
      <c r="F189" s="8">
        <f t="shared" si="10"/>
        <v>3450</v>
      </c>
    </row>
    <row r="190" spans="1:6" ht="47.25" x14ac:dyDescent="0.25">
      <c r="A190" s="33" t="s">
        <v>322</v>
      </c>
      <c r="B190" s="7" t="s">
        <v>33</v>
      </c>
      <c r="C190" s="7" t="s">
        <v>871</v>
      </c>
      <c r="D190" s="8">
        <v>862100</v>
      </c>
      <c r="E190" s="8">
        <v>164537.23000000001</v>
      </c>
      <c r="F190" s="8">
        <f t="shared" si="10"/>
        <v>697562.77</v>
      </c>
    </row>
    <row r="191" spans="1:6" ht="31.5" x14ac:dyDescent="0.25">
      <c r="A191" s="33" t="s">
        <v>337</v>
      </c>
      <c r="B191" s="7" t="s">
        <v>33</v>
      </c>
      <c r="C191" s="7" t="s">
        <v>872</v>
      </c>
      <c r="D191" s="8">
        <f>D192</f>
        <v>400700</v>
      </c>
      <c r="E191" s="8">
        <f>E192</f>
        <v>24571.15</v>
      </c>
      <c r="F191" s="8">
        <f t="shared" si="10"/>
        <v>376128.85</v>
      </c>
    </row>
    <row r="192" spans="1:6" ht="31.5" x14ac:dyDescent="0.25">
      <c r="A192" s="33" t="s">
        <v>275</v>
      </c>
      <c r="B192" s="7" t="s">
        <v>33</v>
      </c>
      <c r="C192" s="7" t="s">
        <v>873</v>
      </c>
      <c r="D192" s="8">
        <f>D193</f>
        <v>400700</v>
      </c>
      <c r="E192" s="8">
        <f>E193</f>
        <v>24571.15</v>
      </c>
      <c r="F192" s="8">
        <f t="shared" si="10"/>
        <v>376128.85</v>
      </c>
    </row>
    <row r="193" spans="1:6" ht="31.5" x14ac:dyDescent="0.25">
      <c r="A193" s="33" t="s">
        <v>283</v>
      </c>
      <c r="B193" s="7" t="s">
        <v>33</v>
      </c>
      <c r="C193" s="7" t="s">
        <v>874</v>
      </c>
      <c r="D193" s="8">
        <v>400700</v>
      </c>
      <c r="E193" s="8">
        <v>24571.15</v>
      </c>
      <c r="F193" s="8">
        <f t="shared" si="10"/>
        <v>376128.85</v>
      </c>
    </row>
    <row r="194" spans="1:6" ht="31.5" x14ac:dyDescent="0.25">
      <c r="A194" s="13" t="s">
        <v>287</v>
      </c>
      <c r="B194" s="7" t="s">
        <v>33</v>
      </c>
      <c r="C194" s="7" t="s">
        <v>875</v>
      </c>
      <c r="D194" s="8">
        <f>D195+D199</f>
        <v>617300</v>
      </c>
      <c r="E194" s="8">
        <f>E195+E199</f>
        <v>114685.43000000001</v>
      </c>
      <c r="F194" s="8">
        <f t="shared" si="10"/>
        <v>502614.57</v>
      </c>
    </row>
    <row r="195" spans="1:6" ht="63" x14ac:dyDescent="0.25">
      <c r="A195" s="33" t="s">
        <v>334</v>
      </c>
      <c r="B195" s="7" t="s">
        <v>33</v>
      </c>
      <c r="C195" s="7" t="s">
        <v>876</v>
      </c>
      <c r="D195" s="8">
        <f>D196</f>
        <v>536500</v>
      </c>
      <c r="E195" s="8">
        <f>E196</f>
        <v>114685.43000000001</v>
      </c>
      <c r="F195" s="8">
        <f t="shared" si="10"/>
        <v>421814.57</v>
      </c>
    </row>
    <row r="196" spans="1:6" ht="31.5" x14ac:dyDescent="0.25">
      <c r="A196" s="33" t="s">
        <v>281</v>
      </c>
      <c r="B196" s="7" t="s">
        <v>33</v>
      </c>
      <c r="C196" s="7" t="s">
        <v>877</v>
      </c>
      <c r="D196" s="8">
        <f>D197+D198</f>
        <v>536500</v>
      </c>
      <c r="E196" s="8">
        <f>E197+E198</f>
        <v>114685.43000000001</v>
      </c>
      <c r="F196" s="8">
        <f t="shared" si="10"/>
        <v>421814.57</v>
      </c>
    </row>
    <row r="197" spans="1:6" x14ac:dyDescent="0.25">
      <c r="A197" s="33" t="s">
        <v>320</v>
      </c>
      <c r="B197" s="7" t="s">
        <v>33</v>
      </c>
      <c r="C197" s="7" t="s">
        <v>878</v>
      </c>
      <c r="D197" s="8">
        <v>374500</v>
      </c>
      <c r="E197" s="8">
        <v>86935.27</v>
      </c>
      <c r="F197" s="8">
        <f t="shared" si="10"/>
        <v>287564.73</v>
      </c>
    </row>
    <row r="198" spans="1:6" ht="47.25" x14ac:dyDescent="0.25">
      <c r="A198" s="33" t="s">
        <v>322</v>
      </c>
      <c r="B198" s="7" t="s">
        <v>33</v>
      </c>
      <c r="C198" s="7" t="s">
        <v>879</v>
      </c>
      <c r="D198" s="8">
        <v>162000</v>
      </c>
      <c r="E198" s="8">
        <v>27750.16</v>
      </c>
      <c r="F198" s="8">
        <f t="shared" si="10"/>
        <v>134249.84</v>
      </c>
    </row>
    <row r="199" spans="1:6" ht="31.5" x14ac:dyDescent="0.25">
      <c r="A199" s="33" t="s">
        <v>337</v>
      </c>
      <c r="B199" s="7" t="s">
        <v>33</v>
      </c>
      <c r="C199" s="7" t="s">
        <v>880</v>
      </c>
      <c r="D199" s="8">
        <f>D200</f>
        <v>80800</v>
      </c>
      <c r="E199" s="8">
        <f>E200</f>
        <v>0</v>
      </c>
      <c r="F199" s="8">
        <f t="shared" si="10"/>
        <v>80800</v>
      </c>
    </row>
    <row r="200" spans="1:6" ht="31.5" x14ac:dyDescent="0.25">
      <c r="A200" s="33" t="s">
        <v>275</v>
      </c>
      <c r="B200" s="7" t="s">
        <v>33</v>
      </c>
      <c r="C200" s="7" t="s">
        <v>881</v>
      </c>
      <c r="D200" s="8">
        <f>D201</f>
        <v>80800</v>
      </c>
      <c r="E200" s="8">
        <f>E201</f>
        <v>0</v>
      </c>
      <c r="F200" s="8">
        <f t="shared" si="10"/>
        <v>80800</v>
      </c>
    </row>
    <row r="201" spans="1:6" ht="31.5" x14ac:dyDescent="0.25">
      <c r="A201" s="33" t="s">
        <v>283</v>
      </c>
      <c r="B201" s="7" t="s">
        <v>33</v>
      </c>
      <c r="C201" s="7" t="s">
        <v>882</v>
      </c>
      <c r="D201" s="8">
        <v>80800</v>
      </c>
      <c r="E201" s="8">
        <v>0</v>
      </c>
      <c r="F201" s="8">
        <f t="shared" si="10"/>
        <v>80800</v>
      </c>
    </row>
    <row r="202" spans="1:6" ht="31.5" x14ac:dyDescent="0.25">
      <c r="A202" s="11" t="s">
        <v>250</v>
      </c>
      <c r="B202" s="7" t="s">
        <v>33</v>
      </c>
      <c r="C202" s="7" t="s">
        <v>362</v>
      </c>
      <c r="D202" s="8">
        <f t="shared" ref="D202:E204" si="13">D203</f>
        <v>847000</v>
      </c>
      <c r="E202" s="8">
        <f t="shared" si="13"/>
        <v>167200.76999999999</v>
      </c>
      <c r="F202" s="8">
        <f t="shared" si="10"/>
        <v>679799.23</v>
      </c>
    </row>
    <row r="203" spans="1:6" ht="31.5" x14ac:dyDescent="0.25">
      <c r="A203" s="11" t="s">
        <v>883</v>
      </c>
      <c r="B203" s="7" t="s">
        <v>33</v>
      </c>
      <c r="C203" s="7" t="s">
        <v>363</v>
      </c>
      <c r="D203" s="8">
        <f t="shared" si="13"/>
        <v>847000</v>
      </c>
      <c r="E203" s="8">
        <f t="shared" si="13"/>
        <v>167200.76999999999</v>
      </c>
      <c r="F203" s="8">
        <f t="shared" si="10"/>
        <v>679799.23</v>
      </c>
    </row>
    <row r="204" spans="1:6" ht="31.5" x14ac:dyDescent="0.25">
      <c r="A204" s="11" t="s">
        <v>365</v>
      </c>
      <c r="B204" s="7" t="s">
        <v>33</v>
      </c>
      <c r="C204" s="7" t="s">
        <v>364</v>
      </c>
      <c r="D204" s="8">
        <f t="shared" si="13"/>
        <v>847000</v>
      </c>
      <c r="E204" s="8">
        <f t="shared" si="13"/>
        <v>167200.76999999999</v>
      </c>
      <c r="F204" s="8">
        <f t="shared" si="10"/>
        <v>679799.23</v>
      </c>
    </row>
    <row r="205" spans="1:6" ht="141.75" x14ac:dyDescent="0.25">
      <c r="A205" s="11" t="s">
        <v>367</v>
      </c>
      <c r="B205" s="7" t="s">
        <v>33</v>
      </c>
      <c r="C205" s="7" t="s">
        <v>366</v>
      </c>
      <c r="D205" s="8">
        <f>D206+D210</f>
        <v>847000</v>
      </c>
      <c r="E205" s="8">
        <f>E206+E210</f>
        <v>167200.76999999999</v>
      </c>
      <c r="F205" s="8">
        <f t="shared" si="10"/>
        <v>679799.23</v>
      </c>
    </row>
    <row r="206" spans="1:6" ht="63" x14ac:dyDescent="0.25">
      <c r="A206" s="33" t="s">
        <v>334</v>
      </c>
      <c r="B206" s="7" t="s">
        <v>33</v>
      </c>
      <c r="C206" s="7" t="s">
        <v>368</v>
      </c>
      <c r="D206" s="8">
        <f>D207</f>
        <v>610400</v>
      </c>
      <c r="E206" s="8">
        <f>E207</f>
        <v>167200.76999999999</v>
      </c>
      <c r="F206" s="8">
        <f t="shared" si="10"/>
        <v>443199.23</v>
      </c>
    </row>
    <row r="207" spans="1:6" ht="31.5" x14ac:dyDescent="0.25">
      <c r="A207" s="33" t="s">
        <v>281</v>
      </c>
      <c r="B207" s="7" t="s">
        <v>33</v>
      </c>
      <c r="C207" s="7" t="s">
        <v>369</v>
      </c>
      <c r="D207" s="8">
        <f>D208+D209</f>
        <v>610400</v>
      </c>
      <c r="E207" s="8">
        <f>E208+E209</f>
        <v>167200.76999999999</v>
      </c>
      <c r="F207" s="8">
        <f t="shared" si="10"/>
        <v>443199.23</v>
      </c>
    </row>
    <row r="208" spans="1:6" x14ac:dyDescent="0.25">
      <c r="A208" s="33" t="s">
        <v>320</v>
      </c>
      <c r="B208" s="7" t="s">
        <v>33</v>
      </c>
      <c r="C208" s="7" t="s">
        <v>370</v>
      </c>
      <c r="D208" s="8">
        <v>426100</v>
      </c>
      <c r="E208" s="8">
        <v>128418.4</v>
      </c>
      <c r="F208" s="8">
        <f t="shared" si="10"/>
        <v>297681.59999999998</v>
      </c>
    </row>
    <row r="209" spans="1:6" ht="47.25" x14ac:dyDescent="0.25">
      <c r="A209" s="33" t="s">
        <v>322</v>
      </c>
      <c r="B209" s="7" t="s">
        <v>33</v>
      </c>
      <c r="C209" s="7" t="s">
        <v>371</v>
      </c>
      <c r="D209" s="8">
        <v>184300</v>
      </c>
      <c r="E209" s="8">
        <v>38782.370000000003</v>
      </c>
      <c r="F209" s="8">
        <f t="shared" si="10"/>
        <v>145517.63</v>
      </c>
    </row>
    <row r="210" spans="1:6" ht="31.5" x14ac:dyDescent="0.25">
      <c r="A210" s="33" t="s">
        <v>337</v>
      </c>
      <c r="B210" s="7" t="s">
        <v>33</v>
      </c>
      <c r="C210" s="7" t="s">
        <v>372</v>
      </c>
      <c r="D210" s="8">
        <f>D211</f>
        <v>236600</v>
      </c>
      <c r="E210" s="8">
        <f>E211</f>
        <v>0</v>
      </c>
      <c r="F210" s="8">
        <f t="shared" si="10"/>
        <v>236600</v>
      </c>
    </row>
    <row r="211" spans="1:6" ht="31.5" x14ac:dyDescent="0.25">
      <c r="A211" s="33" t="s">
        <v>275</v>
      </c>
      <c r="B211" s="7" t="s">
        <v>33</v>
      </c>
      <c r="C211" s="7" t="s">
        <v>373</v>
      </c>
      <c r="D211" s="8">
        <f>D212</f>
        <v>236600</v>
      </c>
      <c r="E211" s="8">
        <f>E212</f>
        <v>0</v>
      </c>
      <c r="F211" s="8">
        <f t="shared" si="10"/>
        <v>236600</v>
      </c>
    </row>
    <row r="212" spans="1:6" ht="31.5" x14ac:dyDescent="0.25">
      <c r="A212" s="33" t="s">
        <v>283</v>
      </c>
      <c r="B212" s="7" t="s">
        <v>33</v>
      </c>
      <c r="C212" s="7" t="s">
        <v>374</v>
      </c>
      <c r="D212" s="8">
        <v>236600</v>
      </c>
      <c r="E212" s="8">
        <v>0</v>
      </c>
      <c r="F212" s="8">
        <f t="shared" si="10"/>
        <v>236600</v>
      </c>
    </row>
    <row r="213" spans="1:6" x14ac:dyDescent="0.25">
      <c r="A213" s="33" t="s">
        <v>891</v>
      </c>
      <c r="B213" s="7">
        <v>200</v>
      </c>
      <c r="C213" s="7" t="s">
        <v>884</v>
      </c>
      <c r="D213" s="8">
        <f t="shared" ref="D213:E218" si="14">D214</f>
        <v>10400</v>
      </c>
      <c r="E213" s="8">
        <f t="shared" si="14"/>
        <v>0</v>
      </c>
      <c r="F213" s="8">
        <f t="shared" si="10"/>
        <v>10400</v>
      </c>
    </row>
    <row r="214" spans="1:6" ht="31.5" x14ac:dyDescent="0.25">
      <c r="A214" s="33" t="s">
        <v>892</v>
      </c>
      <c r="B214" s="7" t="s">
        <v>33</v>
      </c>
      <c r="C214" s="7" t="s">
        <v>885</v>
      </c>
      <c r="D214" s="8">
        <f t="shared" si="14"/>
        <v>10400</v>
      </c>
      <c r="E214" s="8">
        <f t="shared" si="14"/>
        <v>0</v>
      </c>
      <c r="F214" s="8">
        <f t="shared" si="10"/>
        <v>10400</v>
      </c>
    </row>
    <row r="215" spans="1:6" x14ac:dyDescent="0.25">
      <c r="A215" s="33" t="s">
        <v>893</v>
      </c>
      <c r="B215" s="7" t="s">
        <v>33</v>
      </c>
      <c r="C215" s="7" t="s">
        <v>886</v>
      </c>
      <c r="D215" s="8">
        <f t="shared" si="14"/>
        <v>10400</v>
      </c>
      <c r="E215" s="8">
        <f t="shared" si="14"/>
        <v>0</v>
      </c>
      <c r="F215" s="8">
        <f t="shared" si="10"/>
        <v>10400</v>
      </c>
    </row>
    <row r="216" spans="1:6" ht="47.25" x14ac:dyDescent="0.25">
      <c r="A216" s="33" t="s">
        <v>894</v>
      </c>
      <c r="B216" s="7" t="s">
        <v>33</v>
      </c>
      <c r="C216" s="7" t="s">
        <v>887</v>
      </c>
      <c r="D216" s="8">
        <f t="shared" si="14"/>
        <v>10400</v>
      </c>
      <c r="E216" s="8">
        <f t="shared" si="14"/>
        <v>0</v>
      </c>
      <c r="F216" s="8">
        <f t="shared" si="10"/>
        <v>10400</v>
      </c>
    </row>
    <row r="217" spans="1:6" ht="31.5" x14ac:dyDescent="0.25">
      <c r="A217" s="33" t="s">
        <v>337</v>
      </c>
      <c r="B217" s="7" t="s">
        <v>33</v>
      </c>
      <c r="C217" s="7" t="s">
        <v>888</v>
      </c>
      <c r="D217" s="8">
        <f t="shared" si="14"/>
        <v>10400</v>
      </c>
      <c r="E217" s="8">
        <f t="shared" si="14"/>
        <v>0</v>
      </c>
      <c r="F217" s="8">
        <f t="shared" si="10"/>
        <v>10400</v>
      </c>
    </row>
    <row r="218" spans="1:6" ht="31.5" x14ac:dyDescent="0.25">
      <c r="A218" s="33" t="s">
        <v>275</v>
      </c>
      <c r="B218" s="7" t="s">
        <v>33</v>
      </c>
      <c r="C218" s="7" t="s">
        <v>889</v>
      </c>
      <c r="D218" s="8">
        <f t="shared" si="14"/>
        <v>10400</v>
      </c>
      <c r="E218" s="8">
        <f t="shared" si="14"/>
        <v>0</v>
      </c>
      <c r="F218" s="8">
        <f t="shared" si="10"/>
        <v>10400</v>
      </c>
    </row>
    <row r="219" spans="1:6" ht="31.5" x14ac:dyDescent="0.25">
      <c r="A219" s="33" t="s">
        <v>283</v>
      </c>
      <c r="B219" s="7" t="s">
        <v>33</v>
      </c>
      <c r="C219" s="7" t="s">
        <v>890</v>
      </c>
      <c r="D219" s="8">
        <v>10400</v>
      </c>
      <c r="E219" s="8">
        <v>0</v>
      </c>
      <c r="F219" s="8">
        <f t="shared" si="10"/>
        <v>10400</v>
      </c>
    </row>
    <row r="220" spans="1:6" ht="39.75" customHeight="1" x14ac:dyDescent="0.25">
      <c r="A220" s="43" t="s">
        <v>4</v>
      </c>
      <c r="B220" s="7">
        <v>200</v>
      </c>
      <c r="C220" s="7" t="s">
        <v>375</v>
      </c>
      <c r="D220" s="8">
        <f>D221+D237</f>
        <v>15694700</v>
      </c>
      <c r="E220" s="8">
        <f>E221+E237</f>
        <v>3216895.81</v>
      </c>
      <c r="F220" s="8">
        <f t="shared" si="10"/>
        <v>12477804.189999999</v>
      </c>
    </row>
    <row r="221" spans="1:6" ht="38.25" customHeight="1" x14ac:dyDescent="0.25">
      <c r="A221" s="13" t="s">
        <v>251</v>
      </c>
      <c r="B221" s="7" t="s">
        <v>33</v>
      </c>
      <c r="C221" s="7" t="s">
        <v>376</v>
      </c>
      <c r="D221" s="8">
        <f t="shared" ref="D221:E223" si="15">D222</f>
        <v>14194700</v>
      </c>
      <c r="E221" s="8">
        <f t="shared" si="15"/>
        <v>2914157.68</v>
      </c>
      <c r="F221" s="8">
        <f t="shared" si="10"/>
        <v>11280542.32</v>
      </c>
    </row>
    <row r="222" spans="1:6" ht="63" x14ac:dyDescent="0.25">
      <c r="A222" s="13" t="s">
        <v>895</v>
      </c>
      <c r="B222" s="7" t="s">
        <v>33</v>
      </c>
      <c r="C222" s="7" t="s">
        <v>377</v>
      </c>
      <c r="D222" s="8">
        <f t="shared" si="15"/>
        <v>14194700</v>
      </c>
      <c r="E222" s="8">
        <f t="shared" si="15"/>
        <v>2914157.68</v>
      </c>
      <c r="F222" s="8">
        <f t="shared" si="10"/>
        <v>11280542.32</v>
      </c>
    </row>
    <row r="223" spans="1:6" ht="47.25" x14ac:dyDescent="0.25">
      <c r="A223" s="13" t="s">
        <v>896</v>
      </c>
      <c r="B223" s="7" t="s">
        <v>33</v>
      </c>
      <c r="C223" s="7" t="s">
        <v>378</v>
      </c>
      <c r="D223" s="8">
        <f t="shared" si="15"/>
        <v>14194700</v>
      </c>
      <c r="E223" s="8">
        <f t="shared" si="15"/>
        <v>2914157.68</v>
      </c>
      <c r="F223" s="8">
        <f t="shared" si="10"/>
        <v>11280542.32</v>
      </c>
    </row>
    <row r="224" spans="1:6" x14ac:dyDescent="0.25">
      <c r="A224" s="13" t="s">
        <v>34</v>
      </c>
      <c r="B224" s="7" t="s">
        <v>33</v>
      </c>
      <c r="C224" s="7" t="s">
        <v>379</v>
      </c>
      <c r="D224" s="8">
        <f>D225+D230+D233</f>
        <v>14194700</v>
      </c>
      <c r="E224" s="8">
        <f>E225+E230+E233</f>
        <v>2914157.68</v>
      </c>
      <c r="F224" s="8">
        <f t="shared" si="10"/>
        <v>11280542.32</v>
      </c>
    </row>
    <row r="225" spans="1:6" ht="63" x14ac:dyDescent="0.25">
      <c r="A225" s="33" t="s">
        <v>334</v>
      </c>
      <c r="B225" s="7" t="s">
        <v>35</v>
      </c>
      <c r="C225" s="7" t="s">
        <v>380</v>
      </c>
      <c r="D225" s="8">
        <f>D226</f>
        <v>11194500</v>
      </c>
      <c r="E225" s="8">
        <f>E226</f>
        <v>2459987.94</v>
      </c>
      <c r="F225" s="8">
        <f t="shared" si="10"/>
        <v>8734512.0600000005</v>
      </c>
    </row>
    <row r="226" spans="1:6" ht="31.5" x14ac:dyDescent="0.25">
      <c r="A226" s="33" t="s">
        <v>281</v>
      </c>
      <c r="B226" s="7">
        <v>200</v>
      </c>
      <c r="C226" s="7" t="s">
        <v>381</v>
      </c>
      <c r="D226" s="8">
        <f>D227+D228+D229</f>
        <v>11194500</v>
      </c>
      <c r="E226" s="8">
        <f>E227+E228+E229</f>
        <v>2459987.94</v>
      </c>
      <c r="F226" s="8">
        <f t="shared" si="10"/>
        <v>8734512.0600000005</v>
      </c>
    </row>
    <row r="227" spans="1:6" x14ac:dyDescent="0.25">
      <c r="A227" s="33" t="s">
        <v>320</v>
      </c>
      <c r="B227" s="7">
        <v>200</v>
      </c>
      <c r="C227" s="7" t="s">
        <v>382</v>
      </c>
      <c r="D227" s="8">
        <v>8572200</v>
      </c>
      <c r="E227" s="8">
        <v>1882760.7</v>
      </c>
      <c r="F227" s="8">
        <f t="shared" si="10"/>
        <v>6689439.2999999998</v>
      </c>
    </row>
    <row r="228" spans="1:6" ht="31.5" x14ac:dyDescent="0.25">
      <c r="A228" s="12" t="s">
        <v>282</v>
      </c>
      <c r="B228" s="7">
        <v>200</v>
      </c>
      <c r="C228" s="7" t="s">
        <v>383</v>
      </c>
      <c r="D228" s="8">
        <v>33500</v>
      </c>
      <c r="E228" s="8">
        <v>12150</v>
      </c>
      <c r="F228" s="8">
        <f t="shared" si="10"/>
        <v>21350</v>
      </c>
    </row>
    <row r="229" spans="1:6" ht="47.25" x14ac:dyDescent="0.25">
      <c r="A229" s="33" t="s">
        <v>322</v>
      </c>
      <c r="B229" s="7">
        <v>200</v>
      </c>
      <c r="C229" s="7" t="s">
        <v>384</v>
      </c>
      <c r="D229" s="8">
        <v>2588800</v>
      </c>
      <c r="E229" s="8">
        <v>565077.24</v>
      </c>
      <c r="F229" s="8">
        <f t="shared" si="10"/>
        <v>2023722.76</v>
      </c>
    </row>
    <row r="230" spans="1:6" ht="31.5" x14ac:dyDescent="0.25">
      <c r="A230" s="33" t="s">
        <v>337</v>
      </c>
      <c r="B230" s="7">
        <v>200</v>
      </c>
      <c r="C230" s="7" t="s">
        <v>385</v>
      </c>
      <c r="D230" s="8">
        <f>D231</f>
        <v>2995200</v>
      </c>
      <c r="E230" s="8">
        <f>E231</f>
        <v>453738.66</v>
      </c>
      <c r="F230" s="8">
        <f t="shared" si="10"/>
        <v>2541461.34</v>
      </c>
    </row>
    <row r="231" spans="1:6" ht="31.5" x14ac:dyDescent="0.25">
      <c r="A231" s="33" t="s">
        <v>275</v>
      </c>
      <c r="B231" s="7">
        <v>200</v>
      </c>
      <c r="C231" s="7" t="s">
        <v>386</v>
      </c>
      <c r="D231" s="8">
        <f>D232</f>
        <v>2995200</v>
      </c>
      <c r="E231" s="8">
        <f>E232</f>
        <v>453738.66</v>
      </c>
      <c r="F231" s="8">
        <f t="shared" si="10"/>
        <v>2541461.34</v>
      </c>
    </row>
    <row r="232" spans="1:6" ht="31.5" x14ac:dyDescent="0.25">
      <c r="A232" s="33" t="s">
        <v>283</v>
      </c>
      <c r="B232" s="7">
        <v>200</v>
      </c>
      <c r="C232" s="7" t="s">
        <v>387</v>
      </c>
      <c r="D232" s="8">
        <v>2995200</v>
      </c>
      <c r="E232" s="8">
        <v>453738.66</v>
      </c>
      <c r="F232" s="8">
        <f t="shared" si="10"/>
        <v>2541461.34</v>
      </c>
    </row>
    <row r="233" spans="1:6" x14ac:dyDescent="0.25">
      <c r="A233" s="33" t="s">
        <v>341</v>
      </c>
      <c r="B233" s="7">
        <v>200</v>
      </c>
      <c r="C233" s="7" t="s">
        <v>388</v>
      </c>
      <c r="D233" s="8">
        <f>D234</f>
        <v>5000</v>
      </c>
      <c r="E233" s="8">
        <f>E234</f>
        <v>431.08</v>
      </c>
      <c r="F233" s="8">
        <f t="shared" si="10"/>
        <v>4568.92</v>
      </c>
    </row>
    <row r="234" spans="1:6" x14ac:dyDescent="0.25">
      <c r="A234" s="33" t="s">
        <v>274</v>
      </c>
      <c r="B234" s="7">
        <v>200</v>
      </c>
      <c r="C234" s="7" t="s">
        <v>389</v>
      </c>
      <c r="D234" s="8">
        <f>D235+D236</f>
        <v>5000</v>
      </c>
      <c r="E234" s="8">
        <f>E235+E236</f>
        <v>431.08</v>
      </c>
      <c r="F234" s="8">
        <f t="shared" si="10"/>
        <v>4568.92</v>
      </c>
    </row>
    <row r="235" spans="1:6" x14ac:dyDescent="0.25">
      <c r="A235" s="11" t="s">
        <v>346</v>
      </c>
      <c r="B235" s="7">
        <v>200</v>
      </c>
      <c r="C235" s="7" t="s">
        <v>390</v>
      </c>
      <c r="D235" s="8">
        <v>1000</v>
      </c>
      <c r="E235" s="8">
        <v>0</v>
      </c>
      <c r="F235" s="8">
        <f t="shared" si="10"/>
        <v>1000</v>
      </c>
    </row>
    <row r="236" spans="1:6" x14ac:dyDescent="0.25">
      <c r="A236" s="11" t="s">
        <v>347</v>
      </c>
      <c r="B236" s="7" t="s">
        <v>33</v>
      </c>
      <c r="C236" s="7" t="s">
        <v>897</v>
      </c>
      <c r="D236" s="8">
        <v>4000</v>
      </c>
      <c r="E236" s="8">
        <v>431.08</v>
      </c>
      <c r="F236" s="8">
        <f t="shared" si="10"/>
        <v>3568.92</v>
      </c>
    </row>
    <row r="237" spans="1:6" ht="37.5" customHeight="1" x14ac:dyDescent="0.25">
      <c r="A237" s="14" t="s">
        <v>252</v>
      </c>
      <c r="B237" s="7" t="s">
        <v>33</v>
      </c>
      <c r="C237" s="7" t="s">
        <v>391</v>
      </c>
      <c r="D237" s="8">
        <f>D238+D244</f>
        <v>1500000</v>
      </c>
      <c r="E237" s="8">
        <f>E238+E244</f>
        <v>302738.13</v>
      </c>
      <c r="F237" s="8">
        <f t="shared" si="10"/>
        <v>1197261.8700000001</v>
      </c>
    </row>
    <row r="238" spans="1:6" ht="31.5" x14ac:dyDescent="0.25">
      <c r="A238" s="13" t="s">
        <v>253</v>
      </c>
      <c r="B238" s="7" t="s">
        <v>33</v>
      </c>
      <c r="C238" s="7" t="s">
        <v>392</v>
      </c>
      <c r="D238" s="8">
        <f>D239</f>
        <v>638000</v>
      </c>
      <c r="E238" s="8">
        <f t="shared" ref="E238:E240" si="16">E239</f>
        <v>97650</v>
      </c>
      <c r="F238" s="8">
        <f t="shared" si="10"/>
        <v>540350</v>
      </c>
    </row>
    <row r="239" spans="1:6" x14ac:dyDescent="0.25">
      <c r="A239" s="13" t="s">
        <v>34</v>
      </c>
      <c r="B239" s="7" t="s">
        <v>33</v>
      </c>
      <c r="C239" s="7" t="s">
        <v>393</v>
      </c>
      <c r="D239" s="8">
        <f>D240</f>
        <v>638000</v>
      </c>
      <c r="E239" s="8">
        <f t="shared" si="16"/>
        <v>97650</v>
      </c>
      <c r="F239" s="8">
        <f t="shared" si="10"/>
        <v>540350</v>
      </c>
    </row>
    <row r="240" spans="1:6" ht="63" x14ac:dyDescent="0.25">
      <c r="A240" s="33" t="s">
        <v>334</v>
      </c>
      <c r="B240" s="7" t="s">
        <v>33</v>
      </c>
      <c r="C240" s="7" t="s">
        <v>394</v>
      </c>
      <c r="D240" s="8">
        <f>D241</f>
        <v>638000</v>
      </c>
      <c r="E240" s="8">
        <f t="shared" si="16"/>
        <v>97650</v>
      </c>
      <c r="F240" s="8">
        <f t="shared" si="10"/>
        <v>540350</v>
      </c>
    </row>
    <row r="241" spans="1:6" ht="31.5" x14ac:dyDescent="0.25">
      <c r="A241" s="33" t="s">
        <v>281</v>
      </c>
      <c r="B241" s="7" t="s">
        <v>33</v>
      </c>
      <c r="C241" s="7" t="s">
        <v>395</v>
      </c>
      <c r="D241" s="8">
        <f>D242+D243</f>
        <v>638000</v>
      </c>
      <c r="E241" s="8">
        <f>E242+E243</f>
        <v>97650</v>
      </c>
      <c r="F241" s="8">
        <f t="shared" si="10"/>
        <v>540350</v>
      </c>
    </row>
    <row r="242" spans="1:6" x14ac:dyDescent="0.25">
      <c r="A242" s="33" t="s">
        <v>320</v>
      </c>
      <c r="B242" s="7" t="s">
        <v>33</v>
      </c>
      <c r="C242" s="7" t="s">
        <v>396</v>
      </c>
      <c r="D242" s="8">
        <v>446000</v>
      </c>
      <c r="E242" s="8">
        <v>75000</v>
      </c>
      <c r="F242" s="8">
        <f t="shared" si="10"/>
        <v>371000</v>
      </c>
    </row>
    <row r="243" spans="1:6" ht="47.25" x14ac:dyDescent="0.25">
      <c r="A243" s="33" t="s">
        <v>322</v>
      </c>
      <c r="B243" s="7" t="s">
        <v>33</v>
      </c>
      <c r="C243" s="7" t="s">
        <v>397</v>
      </c>
      <c r="D243" s="8">
        <v>192000</v>
      </c>
      <c r="E243" s="8">
        <v>22650</v>
      </c>
      <c r="F243" s="8">
        <f t="shared" si="10"/>
        <v>169350</v>
      </c>
    </row>
    <row r="244" spans="1:6" ht="31.5" x14ac:dyDescent="0.25">
      <c r="A244" s="13" t="s">
        <v>36</v>
      </c>
      <c r="B244" s="7" t="s">
        <v>33</v>
      </c>
      <c r="C244" s="7" t="s">
        <v>398</v>
      </c>
      <c r="D244" s="8">
        <f>D245</f>
        <v>862000</v>
      </c>
      <c r="E244" s="8">
        <f>E245</f>
        <v>205088.13</v>
      </c>
      <c r="F244" s="8">
        <f t="shared" si="10"/>
        <v>656911.87</v>
      </c>
    </row>
    <row r="245" spans="1:6" x14ac:dyDescent="0.25">
      <c r="A245" s="13" t="s">
        <v>34</v>
      </c>
      <c r="B245" s="7" t="s">
        <v>33</v>
      </c>
      <c r="C245" s="7" t="s">
        <v>399</v>
      </c>
      <c r="D245" s="8">
        <f>D246+D250+D253</f>
        <v>862000</v>
      </c>
      <c r="E245" s="8">
        <f>E246+E250+E253</f>
        <v>205088.13</v>
      </c>
      <c r="F245" s="8">
        <f t="shared" si="10"/>
        <v>656911.87</v>
      </c>
    </row>
    <row r="246" spans="1:6" ht="63" x14ac:dyDescent="0.25">
      <c r="A246" s="33" t="s">
        <v>334</v>
      </c>
      <c r="B246" s="7" t="s">
        <v>33</v>
      </c>
      <c r="C246" s="7" t="s">
        <v>400</v>
      </c>
      <c r="D246" s="8">
        <f>D247</f>
        <v>695000</v>
      </c>
      <c r="E246" s="8">
        <f>E247</f>
        <v>169646.01</v>
      </c>
      <c r="F246" s="8">
        <f t="shared" si="10"/>
        <v>525353.99</v>
      </c>
    </row>
    <row r="247" spans="1:6" ht="31.5" x14ac:dyDescent="0.25">
      <c r="A247" s="33" t="s">
        <v>281</v>
      </c>
      <c r="B247" s="7" t="s">
        <v>33</v>
      </c>
      <c r="C247" s="7" t="s">
        <v>401</v>
      </c>
      <c r="D247" s="8">
        <f>D248+D249</f>
        <v>695000</v>
      </c>
      <c r="E247" s="8">
        <f>E248+E249</f>
        <v>169646.01</v>
      </c>
      <c r="F247" s="8">
        <f t="shared" si="10"/>
        <v>525353.99</v>
      </c>
    </row>
    <row r="248" spans="1:6" x14ac:dyDescent="0.25">
      <c r="A248" s="33" t="s">
        <v>320</v>
      </c>
      <c r="B248" s="7" t="s">
        <v>33</v>
      </c>
      <c r="C248" s="7" t="s">
        <v>402</v>
      </c>
      <c r="D248" s="8">
        <v>486000</v>
      </c>
      <c r="E248" s="8">
        <v>130582.2</v>
      </c>
      <c r="F248" s="8">
        <f t="shared" si="10"/>
        <v>355417.8</v>
      </c>
    </row>
    <row r="249" spans="1:6" ht="47.25" x14ac:dyDescent="0.25">
      <c r="A249" s="33" t="s">
        <v>322</v>
      </c>
      <c r="B249" s="7" t="s">
        <v>33</v>
      </c>
      <c r="C249" s="7" t="s">
        <v>403</v>
      </c>
      <c r="D249" s="8">
        <v>209000</v>
      </c>
      <c r="E249" s="8">
        <v>39063.81</v>
      </c>
      <c r="F249" s="8">
        <f t="shared" si="10"/>
        <v>169936.19</v>
      </c>
    </row>
    <row r="250" spans="1:6" ht="31.5" x14ac:dyDescent="0.25">
      <c r="A250" s="33" t="s">
        <v>337</v>
      </c>
      <c r="B250" s="7" t="s">
        <v>33</v>
      </c>
      <c r="C250" s="7" t="s">
        <v>404</v>
      </c>
      <c r="D250" s="8">
        <f>D251</f>
        <v>164000</v>
      </c>
      <c r="E250" s="8">
        <f>E251</f>
        <v>35375.800000000003</v>
      </c>
      <c r="F250" s="8">
        <f t="shared" si="10"/>
        <v>128624.2</v>
      </c>
    </row>
    <row r="251" spans="1:6" ht="31.5" x14ac:dyDescent="0.25">
      <c r="A251" s="33" t="s">
        <v>275</v>
      </c>
      <c r="B251" s="7" t="s">
        <v>33</v>
      </c>
      <c r="C251" s="7" t="s">
        <v>405</v>
      </c>
      <c r="D251" s="8">
        <f>D252</f>
        <v>164000</v>
      </c>
      <c r="E251" s="8">
        <f>E252</f>
        <v>35375.800000000003</v>
      </c>
      <c r="F251" s="8">
        <f t="shared" si="10"/>
        <v>128624.2</v>
      </c>
    </row>
    <row r="252" spans="1:6" ht="31.5" x14ac:dyDescent="0.25">
      <c r="A252" s="33" t="s">
        <v>283</v>
      </c>
      <c r="B252" s="7" t="s">
        <v>33</v>
      </c>
      <c r="C252" s="7" t="s">
        <v>406</v>
      </c>
      <c r="D252" s="8">
        <v>164000</v>
      </c>
      <c r="E252" s="8">
        <v>35375.800000000003</v>
      </c>
      <c r="F252" s="8">
        <f t="shared" si="10"/>
        <v>128624.2</v>
      </c>
    </row>
    <row r="253" spans="1:6" x14ac:dyDescent="0.25">
      <c r="A253" s="33" t="s">
        <v>341</v>
      </c>
      <c r="B253" s="7" t="s">
        <v>33</v>
      </c>
      <c r="C253" s="7" t="s">
        <v>407</v>
      </c>
      <c r="D253" s="8">
        <f>D254</f>
        <v>3000</v>
      </c>
      <c r="E253" s="8">
        <f>E254</f>
        <v>66.319999999999993</v>
      </c>
      <c r="F253" s="8">
        <f t="shared" si="10"/>
        <v>2933.68</v>
      </c>
    </row>
    <row r="254" spans="1:6" x14ac:dyDescent="0.25">
      <c r="A254" s="33" t="s">
        <v>274</v>
      </c>
      <c r="B254" s="7" t="s">
        <v>33</v>
      </c>
      <c r="C254" s="7" t="s">
        <v>408</v>
      </c>
      <c r="D254" s="8">
        <f>D255</f>
        <v>3000</v>
      </c>
      <c r="E254" s="8">
        <f>E255</f>
        <v>66.319999999999993</v>
      </c>
      <c r="F254" s="8">
        <f t="shared" si="10"/>
        <v>2933.68</v>
      </c>
    </row>
    <row r="255" spans="1:6" x14ac:dyDescent="0.25">
      <c r="A255" s="33" t="s">
        <v>347</v>
      </c>
      <c r="B255" s="7" t="s">
        <v>33</v>
      </c>
      <c r="C255" s="7" t="s">
        <v>1206</v>
      </c>
      <c r="D255" s="8">
        <v>3000</v>
      </c>
      <c r="E255" s="8">
        <v>66.319999999999993</v>
      </c>
      <c r="F255" s="8">
        <f t="shared" si="10"/>
        <v>2933.68</v>
      </c>
    </row>
    <row r="256" spans="1:6" x14ac:dyDescent="0.25">
      <c r="A256" s="10" t="s">
        <v>5</v>
      </c>
      <c r="B256" s="7">
        <v>200</v>
      </c>
      <c r="C256" s="7" t="s">
        <v>409</v>
      </c>
      <c r="D256" s="8">
        <f t="shared" ref="D256:E261" si="17">D257</f>
        <v>3000000</v>
      </c>
      <c r="E256" s="8">
        <f t="shared" si="17"/>
        <v>0</v>
      </c>
      <c r="F256" s="8">
        <f t="shared" si="10"/>
        <v>3000000</v>
      </c>
    </row>
    <row r="257" spans="1:6" ht="47.25" x14ac:dyDescent="0.25">
      <c r="A257" s="13" t="s">
        <v>898</v>
      </c>
      <c r="B257" s="7" t="s">
        <v>33</v>
      </c>
      <c r="C257" s="7" t="s">
        <v>410</v>
      </c>
      <c r="D257" s="8">
        <f t="shared" si="17"/>
        <v>3000000</v>
      </c>
      <c r="E257" s="8">
        <f t="shared" si="17"/>
        <v>0</v>
      </c>
      <c r="F257" s="8">
        <f t="shared" ref="F257:F263" si="18">D257-E257</f>
        <v>3000000</v>
      </c>
    </row>
    <row r="258" spans="1:6" ht="47.25" x14ac:dyDescent="0.25">
      <c r="A258" s="13" t="s">
        <v>255</v>
      </c>
      <c r="B258" s="7" t="s">
        <v>33</v>
      </c>
      <c r="C258" s="7" t="s">
        <v>411</v>
      </c>
      <c r="D258" s="8">
        <f t="shared" si="17"/>
        <v>3000000</v>
      </c>
      <c r="E258" s="8">
        <f t="shared" si="17"/>
        <v>0</v>
      </c>
      <c r="F258" s="8">
        <f t="shared" si="18"/>
        <v>3000000</v>
      </c>
    </row>
    <row r="259" spans="1:6" ht="80.25" customHeight="1" x14ac:dyDescent="0.25">
      <c r="A259" s="13" t="s">
        <v>903</v>
      </c>
      <c r="B259" s="7" t="s">
        <v>33</v>
      </c>
      <c r="C259" s="7" t="s">
        <v>899</v>
      </c>
      <c r="D259" s="8">
        <f t="shared" si="17"/>
        <v>3000000</v>
      </c>
      <c r="E259" s="8">
        <f t="shared" si="17"/>
        <v>0</v>
      </c>
      <c r="F259" s="8">
        <f t="shared" si="18"/>
        <v>3000000</v>
      </c>
    </row>
    <row r="260" spans="1:6" ht="31.5" x14ac:dyDescent="0.25">
      <c r="A260" s="14" t="s">
        <v>904</v>
      </c>
      <c r="B260" s="7" t="s">
        <v>33</v>
      </c>
      <c r="C260" s="7" t="s">
        <v>900</v>
      </c>
      <c r="D260" s="8">
        <f t="shared" si="17"/>
        <v>3000000</v>
      </c>
      <c r="E260" s="8">
        <f t="shared" si="17"/>
        <v>0</v>
      </c>
      <c r="F260" s="8">
        <f t="shared" si="18"/>
        <v>3000000</v>
      </c>
    </row>
    <row r="261" spans="1:6" x14ac:dyDescent="0.25">
      <c r="A261" s="10" t="s">
        <v>341</v>
      </c>
      <c r="B261" s="7">
        <v>200</v>
      </c>
      <c r="C261" s="7" t="s">
        <v>901</v>
      </c>
      <c r="D261" s="8">
        <f t="shared" si="17"/>
        <v>3000000</v>
      </c>
      <c r="E261" s="8">
        <f t="shared" si="17"/>
        <v>0</v>
      </c>
      <c r="F261" s="8">
        <f t="shared" si="18"/>
        <v>3000000</v>
      </c>
    </row>
    <row r="262" spans="1:6" x14ac:dyDescent="0.25">
      <c r="A262" s="10" t="s">
        <v>37</v>
      </c>
      <c r="B262" s="7">
        <v>200</v>
      </c>
      <c r="C262" s="7" t="s">
        <v>902</v>
      </c>
      <c r="D262" s="8">
        <v>3000000</v>
      </c>
      <c r="E262" s="8">
        <v>0</v>
      </c>
      <c r="F262" s="8">
        <f t="shared" si="18"/>
        <v>3000000</v>
      </c>
    </row>
    <row r="263" spans="1:6" x14ac:dyDescent="0.25">
      <c r="A263" s="10" t="s">
        <v>6</v>
      </c>
      <c r="B263" s="7">
        <v>200</v>
      </c>
      <c r="C263" s="7" t="s">
        <v>412</v>
      </c>
      <c r="D263" s="8">
        <f>D264+D315+D353+D346+D322+D371</f>
        <v>72107652</v>
      </c>
      <c r="E263" s="8">
        <f>E264+E315+E353+E346+E322+E371</f>
        <v>12356774.540000001</v>
      </c>
      <c r="F263" s="8">
        <f t="shared" si="18"/>
        <v>59750877.460000001</v>
      </c>
    </row>
    <row r="264" spans="1:6" ht="63" customHeight="1" x14ac:dyDescent="0.25">
      <c r="A264" s="43" t="s">
        <v>905</v>
      </c>
      <c r="B264" s="7">
        <v>200</v>
      </c>
      <c r="C264" s="7" t="s">
        <v>413</v>
      </c>
      <c r="D264" s="8">
        <f>D265+D271+D287+D302</f>
        <v>41809000</v>
      </c>
      <c r="E264" s="8">
        <f>E265+E271+E287+E302</f>
        <v>9277607.1300000008</v>
      </c>
      <c r="F264" s="8">
        <f t="shared" ref="F264:F358" si="19">D264-E264</f>
        <v>32531392.869999997</v>
      </c>
    </row>
    <row r="265" spans="1:6" ht="31.5" x14ac:dyDescent="0.25">
      <c r="A265" s="13" t="s">
        <v>317</v>
      </c>
      <c r="B265" s="7" t="s">
        <v>33</v>
      </c>
      <c r="C265" s="7" t="s">
        <v>414</v>
      </c>
      <c r="D265" s="8">
        <f>D266</f>
        <v>1900000</v>
      </c>
      <c r="E265" s="8">
        <f>E266</f>
        <v>115492</v>
      </c>
      <c r="F265" s="8">
        <f t="shared" si="19"/>
        <v>1784508</v>
      </c>
    </row>
    <row r="266" spans="1:6" ht="47.25" x14ac:dyDescent="0.25">
      <c r="A266" s="13" t="s">
        <v>911</v>
      </c>
      <c r="B266" s="7" t="s">
        <v>33</v>
      </c>
      <c r="C266" s="7" t="s">
        <v>906</v>
      </c>
      <c r="D266" s="8">
        <f t="shared" ref="D266:E269" si="20">D267</f>
        <v>1900000</v>
      </c>
      <c r="E266" s="8">
        <f t="shared" si="20"/>
        <v>115492</v>
      </c>
      <c r="F266" s="8">
        <f t="shared" si="19"/>
        <v>1784508</v>
      </c>
    </row>
    <row r="267" spans="1:6" x14ac:dyDescent="0.25">
      <c r="A267" s="13" t="s">
        <v>39</v>
      </c>
      <c r="B267" s="7" t="s">
        <v>33</v>
      </c>
      <c r="C267" s="7" t="s">
        <v>907</v>
      </c>
      <c r="D267" s="8">
        <f t="shared" si="20"/>
        <v>1900000</v>
      </c>
      <c r="E267" s="8">
        <f t="shared" si="20"/>
        <v>115492</v>
      </c>
      <c r="F267" s="8">
        <f t="shared" si="19"/>
        <v>1784508</v>
      </c>
    </row>
    <row r="268" spans="1:6" ht="31.5" x14ac:dyDescent="0.25">
      <c r="A268" s="33" t="s">
        <v>337</v>
      </c>
      <c r="B268" s="7" t="s">
        <v>33</v>
      </c>
      <c r="C268" s="7" t="s">
        <v>908</v>
      </c>
      <c r="D268" s="8">
        <f t="shared" si="20"/>
        <v>1900000</v>
      </c>
      <c r="E268" s="8">
        <f t="shared" si="20"/>
        <v>115492</v>
      </c>
      <c r="F268" s="8">
        <f t="shared" si="19"/>
        <v>1784508</v>
      </c>
    </row>
    <row r="269" spans="1:6" ht="31.5" x14ac:dyDescent="0.25">
      <c r="A269" s="33" t="s">
        <v>275</v>
      </c>
      <c r="B269" s="7" t="s">
        <v>33</v>
      </c>
      <c r="C269" s="7" t="s">
        <v>909</v>
      </c>
      <c r="D269" s="8">
        <f t="shared" si="20"/>
        <v>1900000</v>
      </c>
      <c r="E269" s="8">
        <f t="shared" si="20"/>
        <v>115492</v>
      </c>
      <c r="F269" s="8">
        <f t="shared" si="19"/>
        <v>1784508</v>
      </c>
    </row>
    <row r="270" spans="1:6" ht="31.5" x14ac:dyDescent="0.25">
      <c r="A270" s="33" t="s">
        <v>283</v>
      </c>
      <c r="B270" s="7" t="s">
        <v>33</v>
      </c>
      <c r="C270" s="7" t="s">
        <v>910</v>
      </c>
      <c r="D270" s="8">
        <v>1900000</v>
      </c>
      <c r="E270" s="8">
        <v>115492</v>
      </c>
      <c r="F270" s="8">
        <f t="shared" si="19"/>
        <v>1784508</v>
      </c>
    </row>
    <row r="271" spans="1:6" ht="63" x14ac:dyDescent="0.25">
      <c r="A271" s="13" t="s">
        <v>416</v>
      </c>
      <c r="B271" s="7" t="s">
        <v>33</v>
      </c>
      <c r="C271" s="7" t="s">
        <v>415</v>
      </c>
      <c r="D271" s="8">
        <f>D272</f>
        <v>22100000</v>
      </c>
      <c r="E271" s="8">
        <f>E272</f>
        <v>4858056.53</v>
      </c>
      <c r="F271" s="8">
        <f t="shared" si="19"/>
        <v>17241943.469999999</v>
      </c>
    </row>
    <row r="272" spans="1:6" ht="47.25" x14ac:dyDescent="0.25">
      <c r="A272" s="13" t="s">
        <v>912</v>
      </c>
      <c r="B272" s="7" t="s">
        <v>33</v>
      </c>
      <c r="C272" s="7" t="s">
        <v>417</v>
      </c>
      <c r="D272" s="8">
        <f>D273</f>
        <v>22100000</v>
      </c>
      <c r="E272" s="8">
        <f>E273</f>
        <v>4858056.53</v>
      </c>
      <c r="F272" s="8">
        <f t="shared" si="19"/>
        <v>17241943.469999999</v>
      </c>
    </row>
    <row r="273" spans="1:6" ht="31.5" x14ac:dyDescent="0.25">
      <c r="A273" s="13" t="s">
        <v>38</v>
      </c>
      <c r="B273" s="7" t="s">
        <v>33</v>
      </c>
      <c r="C273" s="7" t="s">
        <v>418</v>
      </c>
      <c r="D273" s="8">
        <f>D274+D279+D282</f>
        <v>22100000</v>
      </c>
      <c r="E273" s="8">
        <f>E274+E279+E282</f>
        <v>4858056.53</v>
      </c>
      <c r="F273" s="8">
        <f t="shared" si="19"/>
        <v>17241943.469999999</v>
      </c>
    </row>
    <row r="274" spans="1:6" ht="63" x14ac:dyDescent="0.25">
      <c r="A274" s="13" t="s">
        <v>334</v>
      </c>
      <c r="B274" s="7" t="s">
        <v>33</v>
      </c>
      <c r="C274" s="7" t="s">
        <v>419</v>
      </c>
      <c r="D274" s="8">
        <f>D275</f>
        <v>19285000</v>
      </c>
      <c r="E274" s="8">
        <f>E275</f>
        <v>4308854.16</v>
      </c>
      <c r="F274" s="8">
        <f t="shared" si="19"/>
        <v>14976145.84</v>
      </c>
    </row>
    <row r="275" spans="1:6" x14ac:dyDescent="0.25">
      <c r="A275" s="15" t="s">
        <v>424</v>
      </c>
      <c r="B275" s="7" t="s">
        <v>33</v>
      </c>
      <c r="C275" s="7" t="s">
        <v>420</v>
      </c>
      <c r="D275" s="8">
        <f>D276+D277+D278</f>
        <v>19285000</v>
      </c>
      <c r="E275" s="8">
        <f>E276+E277+E278</f>
        <v>4308854.16</v>
      </c>
      <c r="F275" s="8">
        <f t="shared" si="19"/>
        <v>14976145.84</v>
      </c>
    </row>
    <row r="276" spans="1:6" x14ac:dyDescent="0.25">
      <c r="A276" s="15" t="s">
        <v>425</v>
      </c>
      <c r="B276" s="7" t="s">
        <v>33</v>
      </c>
      <c r="C276" s="7" t="s">
        <v>421</v>
      </c>
      <c r="D276" s="8">
        <v>13459000</v>
      </c>
      <c r="E276" s="8">
        <v>3279444.88</v>
      </c>
      <c r="F276" s="8">
        <f t="shared" si="19"/>
        <v>10179555.120000001</v>
      </c>
    </row>
    <row r="277" spans="1:6" ht="31.5" x14ac:dyDescent="0.25">
      <c r="A277" s="15" t="s">
        <v>426</v>
      </c>
      <c r="B277" s="7" t="s">
        <v>33</v>
      </c>
      <c r="C277" s="7" t="s">
        <v>422</v>
      </c>
      <c r="D277" s="8">
        <v>3000</v>
      </c>
      <c r="E277" s="8">
        <v>450</v>
      </c>
      <c r="F277" s="8">
        <f t="shared" si="19"/>
        <v>2550</v>
      </c>
    </row>
    <row r="278" spans="1:6" ht="47.25" x14ac:dyDescent="0.25">
      <c r="A278" s="15" t="s">
        <v>427</v>
      </c>
      <c r="B278" s="7" t="s">
        <v>33</v>
      </c>
      <c r="C278" s="7" t="s">
        <v>423</v>
      </c>
      <c r="D278" s="8">
        <v>5823000</v>
      </c>
      <c r="E278" s="8">
        <v>1028959.28</v>
      </c>
      <c r="F278" s="8">
        <f t="shared" si="19"/>
        <v>4794040.72</v>
      </c>
    </row>
    <row r="279" spans="1:6" ht="31.5" x14ac:dyDescent="0.25">
      <c r="A279" s="15" t="s">
        <v>337</v>
      </c>
      <c r="B279" s="7" t="s">
        <v>33</v>
      </c>
      <c r="C279" s="7" t="s">
        <v>428</v>
      </c>
      <c r="D279" s="8">
        <f>D280</f>
        <v>2765000</v>
      </c>
      <c r="E279" s="8">
        <f>E280</f>
        <v>539762.44999999995</v>
      </c>
      <c r="F279" s="8">
        <f t="shared" si="19"/>
        <v>2225237.5499999998</v>
      </c>
    </row>
    <row r="280" spans="1:6" ht="31.5" x14ac:dyDescent="0.25">
      <c r="A280" s="15" t="s">
        <v>275</v>
      </c>
      <c r="B280" s="7" t="s">
        <v>33</v>
      </c>
      <c r="C280" s="7" t="s">
        <v>429</v>
      </c>
      <c r="D280" s="8">
        <f>D281</f>
        <v>2765000</v>
      </c>
      <c r="E280" s="8">
        <f>E281</f>
        <v>539762.44999999995</v>
      </c>
      <c r="F280" s="8">
        <f t="shared" si="19"/>
        <v>2225237.5499999998</v>
      </c>
    </row>
    <row r="281" spans="1:6" ht="31.5" x14ac:dyDescent="0.25">
      <c r="A281" s="13" t="s">
        <v>283</v>
      </c>
      <c r="B281" s="7" t="s">
        <v>33</v>
      </c>
      <c r="C281" s="7" t="s">
        <v>430</v>
      </c>
      <c r="D281" s="8">
        <v>2765000</v>
      </c>
      <c r="E281" s="8">
        <v>539762.44999999995</v>
      </c>
      <c r="F281" s="8">
        <f t="shared" si="19"/>
        <v>2225237.5499999998</v>
      </c>
    </row>
    <row r="282" spans="1:6" x14ac:dyDescent="0.25">
      <c r="A282" s="33" t="s">
        <v>341</v>
      </c>
      <c r="B282" s="7" t="s">
        <v>33</v>
      </c>
      <c r="C282" s="7" t="s">
        <v>432</v>
      </c>
      <c r="D282" s="8">
        <f>D283</f>
        <v>50000</v>
      </c>
      <c r="E282" s="8">
        <f>E283</f>
        <v>9439.92</v>
      </c>
      <c r="F282" s="8">
        <f t="shared" si="19"/>
        <v>40560.080000000002</v>
      </c>
    </row>
    <row r="283" spans="1:6" x14ac:dyDescent="0.25">
      <c r="A283" s="33" t="s">
        <v>274</v>
      </c>
      <c r="B283" s="7" t="s">
        <v>33</v>
      </c>
      <c r="C283" s="7" t="s">
        <v>433</v>
      </c>
      <c r="D283" s="8">
        <f>D284+D285+D286</f>
        <v>50000</v>
      </c>
      <c r="E283" s="8">
        <f>E284+E285+E286</f>
        <v>9439.92</v>
      </c>
      <c r="F283" s="8">
        <f t="shared" si="19"/>
        <v>40560.080000000002</v>
      </c>
    </row>
    <row r="284" spans="1:6" x14ac:dyDescent="0.25">
      <c r="A284" s="33" t="s">
        <v>244</v>
      </c>
      <c r="B284" s="7" t="s">
        <v>33</v>
      </c>
      <c r="C284" s="7" t="s">
        <v>434</v>
      </c>
      <c r="D284" s="8">
        <v>30000</v>
      </c>
      <c r="E284" s="8">
        <v>7142</v>
      </c>
      <c r="F284" s="8">
        <f t="shared" si="19"/>
        <v>22858</v>
      </c>
    </row>
    <row r="285" spans="1:6" x14ac:dyDescent="0.25">
      <c r="A285" s="11" t="s">
        <v>346</v>
      </c>
      <c r="B285" s="7" t="s">
        <v>33</v>
      </c>
      <c r="C285" s="7" t="s">
        <v>435</v>
      </c>
      <c r="D285" s="8">
        <v>3000</v>
      </c>
      <c r="E285" s="8">
        <v>637</v>
      </c>
      <c r="F285" s="8">
        <f t="shared" si="19"/>
        <v>2363</v>
      </c>
    </row>
    <row r="286" spans="1:6" x14ac:dyDescent="0.25">
      <c r="A286" s="13" t="s">
        <v>347</v>
      </c>
      <c r="B286" s="7" t="s">
        <v>33</v>
      </c>
      <c r="C286" s="7" t="s">
        <v>436</v>
      </c>
      <c r="D286" s="8">
        <v>17000</v>
      </c>
      <c r="E286" s="8">
        <v>1660.92</v>
      </c>
      <c r="F286" s="8">
        <f t="shared" si="19"/>
        <v>15339.08</v>
      </c>
    </row>
    <row r="287" spans="1:6" ht="47.25" x14ac:dyDescent="0.25">
      <c r="A287" s="13" t="s">
        <v>256</v>
      </c>
      <c r="B287" s="7" t="s">
        <v>33</v>
      </c>
      <c r="C287" s="7" t="s">
        <v>437</v>
      </c>
      <c r="D287" s="8">
        <f>D288</f>
        <v>10709000</v>
      </c>
      <c r="E287" s="8">
        <f>E288</f>
        <v>2959825.4400000004</v>
      </c>
      <c r="F287" s="8">
        <f t="shared" si="19"/>
        <v>7749174.5599999996</v>
      </c>
    </row>
    <row r="288" spans="1:6" ht="47.25" x14ac:dyDescent="0.25">
      <c r="A288" s="13" t="s">
        <v>913</v>
      </c>
      <c r="B288" s="7" t="s">
        <v>33</v>
      </c>
      <c r="C288" s="7" t="s">
        <v>438</v>
      </c>
      <c r="D288" s="8">
        <f>D289</f>
        <v>10709000</v>
      </c>
      <c r="E288" s="8">
        <f>E289</f>
        <v>2959825.4400000004</v>
      </c>
      <c r="F288" s="8">
        <f t="shared" si="19"/>
        <v>7749174.5599999996</v>
      </c>
    </row>
    <row r="289" spans="1:6" ht="31.5" x14ac:dyDescent="0.25">
      <c r="A289" s="13" t="s">
        <v>38</v>
      </c>
      <c r="B289" s="7" t="s">
        <v>33</v>
      </c>
      <c r="C289" s="7" t="s">
        <v>439</v>
      </c>
      <c r="D289" s="8">
        <f>D290+D294+D297</f>
        <v>10709000</v>
      </c>
      <c r="E289" s="8">
        <f>E290+E294+E297</f>
        <v>2959825.4400000004</v>
      </c>
      <c r="F289" s="8">
        <f t="shared" si="19"/>
        <v>7749174.5599999996</v>
      </c>
    </row>
    <row r="290" spans="1:6" ht="63" x14ac:dyDescent="0.25">
      <c r="A290" s="13" t="s">
        <v>334</v>
      </c>
      <c r="B290" s="7" t="s">
        <v>33</v>
      </c>
      <c r="C290" s="7" t="s">
        <v>440</v>
      </c>
      <c r="D290" s="8">
        <f>D291</f>
        <v>5829000</v>
      </c>
      <c r="E290" s="8">
        <f>E291</f>
        <v>1863092.75</v>
      </c>
      <c r="F290" s="8">
        <f t="shared" si="19"/>
        <v>3965907.25</v>
      </c>
    </row>
    <row r="291" spans="1:6" x14ac:dyDescent="0.25">
      <c r="A291" s="15" t="s">
        <v>424</v>
      </c>
      <c r="B291" s="7">
        <v>200</v>
      </c>
      <c r="C291" s="7" t="s">
        <v>441</v>
      </c>
      <c r="D291" s="8">
        <f>D292+D293</f>
        <v>5829000</v>
      </c>
      <c r="E291" s="8">
        <f>E292+E293</f>
        <v>1863092.75</v>
      </c>
      <c r="F291" s="8">
        <f t="shared" si="19"/>
        <v>3965907.25</v>
      </c>
    </row>
    <row r="292" spans="1:6" x14ac:dyDescent="0.25">
      <c r="A292" s="15" t="s">
        <v>425</v>
      </c>
      <c r="B292" s="7">
        <v>200</v>
      </c>
      <c r="C292" s="7" t="s">
        <v>442</v>
      </c>
      <c r="D292" s="8">
        <v>4490000</v>
      </c>
      <c r="E292" s="8">
        <v>1434064.32</v>
      </c>
      <c r="F292" s="8">
        <f t="shared" si="19"/>
        <v>3055935.6799999997</v>
      </c>
    </row>
    <row r="293" spans="1:6" ht="47.25" x14ac:dyDescent="0.25">
      <c r="A293" s="15" t="s">
        <v>427</v>
      </c>
      <c r="B293" s="7">
        <v>200</v>
      </c>
      <c r="C293" s="7" t="s">
        <v>443</v>
      </c>
      <c r="D293" s="8">
        <v>1339000</v>
      </c>
      <c r="E293" s="8">
        <v>429028.43</v>
      </c>
      <c r="F293" s="8">
        <f t="shared" si="19"/>
        <v>909971.57000000007</v>
      </c>
    </row>
    <row r="294" spans="1:6" ht="31.5" x14ac:dyDescent="0.25">
      <c r="A294" s="15" t="s">
        <v>337</v>
      </c>
      <c r="B294" s="7">
        <v>200</v>
      </c>
      <c r="C294" s="7" t="s">
        <v>444</v>
      </c>
      <c r="D294" s="8">
        <f>D295</f>
        <v>4750000</v>
      </c>
      <c r="E294" s="8">
        <f>E295</f>
        <v>1074408.45</v>
      </c>
      <c r="F294" s="8">
        <f t="shared" si="19"/>
        <v>3675591.55</v>
      </c>
    </row>
    <row r="295" spans="1:6" ht="31.5" x14ac:dyDescent="0.25">
      <c r="A295" s="15" t="s">
        <v>275</v>
      </c>
      <c r="B295" s="7">
        <v>200</v>
      </c>
      <c r="C295" s="7" t="s">
        <v>445</v>
      </c>
      <c r="D295" s="8">
        <f>D296</f>
        <v>4750000</v>
      </c>
      <c r="E295" s="8">
        <f>E296</f>
        <v>1074408.45</v>
      </c>
      <c r="F295" s="8">
        <f t="shared" si="19"/>
        <v>3675591.55</v>
      </c>
    </row>
    <row r="296" spans="1:6" ht="31.5" x14ac:dyDescent="0.25">
      <c r="A296" s="13" t="s">
        <v>283</v>
      </c>
      <c r="B296" s="7" t="s">
        <v>33</v>
      </c>
      <c r="C296" s="7" t="s">
        <v>446</v>
      </c>
      <c r="D296" s="8">
        <v>4750000</v>
      </c>
      <c r="E296" s="8">
        <v>1074408.45</v>
      </c>
      <c r="F296" s="8">
        <f t="shared" si="19"/>
        <v>3675591.55</v>
      </c>
    </row>
    <row r="297" spans="1:6" x14ac:dyDescent="0.25">
      <c r="A297" s="33" t="s">
        <v>341</v>
      </c>
      <c r="B297" s="7" t="s">
        <v>33</v>
      </c>
      <c r="C297" s="7" t="s">
        <v>447</v>
      </c>
      <c r="D297" s="8">
        <f>D298</f>
        <v>130000</v>
      </c>
      <c r="E297" s="8">
        <f>E298</f>
        <v>22324.240000000002</v>
      </c>
      <c r="F297" s="8">
        <f t="shared" si="19"/>
        <v>107675.76</v>
      </c>
    </row>
    <row r="298" spans="1:6" x14ac:dyDescent="0.25">
      <c r="A298" s="33" t="s">
        <v>274</v>
      </c>
      <c r="B298" s="7" t="s">
        <v>33</v>
      </c>
      <c r="C298" s="7" t="s">
        <v>448</v>
      </c>
      <c r="D298" s="8">
        <f>D299+D300+D301</f>
        <v>130000</v>
      </c>
      <c r="E298" s="8">
        <f>E299+E300+E301</f>
        <v>22324.240000000002</v>
      </c>
      <c r="F298" s="8">
        <f t="shared" si="19"/>
        <v>107675.76</v>
      </c>
    </row>
    <row r="299" spans="1:6" x14ac:dyDescent="0.25">
      <c r="A299" s="33" t="s">
        <v>244</v>
      </c>
      <c r="B299" s="7">
        <v>200</v>
      </c>
      <c r="C299" s="7" t="s">
        <v>449</v>
      </c>
      <c r="D299" s="8">
        <v>60000</v>
      </c>
      <c r="E299" s="8">
        <v>13377</v>
      </c>
      <c r="F299" s="8">
        <f t="shared" si="19"/>
        <v>46623</v>
      </c>
    </row>
    <row r="300" spans="1:6" x14ac:dyDescent="0.25">
      <c r="A300" s="11" t="s">
        <v>346</v>
      </c>
      <c r="B300" s="7">
        <v>200</v>
      </c>
      <c r="C300" s="7" t="s">
        <v>450</v>
      </c>
      <c r="D300" s="8">
        <v>60000</v>
      </c>
      <c r="E300" s="8">
        <v>8483</v>
      </c>
      <c r="F300" s="8">
        <f t="shared" si="19"/>
        <v>51517</v>
      </c>
    </row>
    <row r="301" spans="1:6" x14ac:dyDescent="0.25">
      <c r="A301" s="13" t="s">
        <v>347</v>
      </c>
      <c r="B301" s="7" t="s">
        <v>33</v>
      </c>
      <c r="C301" s="7" t="s">
        <v>914</v>
      </c>
      <c r="D301" s="8">
        <v>10000</v>
      </c>
      <c r="E301" s="8">
        <v>464.24</v>
      </c>
      <c r="F301" s="8">
        <f t="shared" si="19"/>
        <v>9535.76</v>
      </c>
    </row>
    <row r="302" spans="1:6" ht="47.25" x14ac:dyDescent="0.25">
      <c r="A302" s="20" t="s">
        <v>1226</v>
      </c>
      <c r="B302" s="7" t="s">
        <v>33</v>
      </c>
      <c r="C302" s="7" t="s">
        <v>1225</v>
      </c>
      <c r="D302" s="8">
        <f>D303</f>
        <v>7100000</v>
      </c>
      <c r="E302" s="8">
        <f>E303</f>
        <v>1344233.16</v>
      </c>
      <c r="F302" s="8">
        <f t="shared" si="19"/>
        <v>5755766.8399999999</v>
      </c>
    </row>
    <row r="303" spans="1:6" ht="48" thickBot="1" x14ac:dyDescent="0.3">
      <c r="A303" s="53" t="s">
        <v>1227</v>
      </c>
      <c r="B303" s="7" t="s">
        <v>33</v>
      </c>
      <c r="C303" s="7" t="s">
        <v>1224</v>
      </c>
      <c r="D303" s="8">
        <f>D304</f>
        <v>7100000</v>
      </c>
      <c r="E303" s="8">
        <f>E304</f>
        <v>1344233.16</v>
      </c>
      <c r="F303" s="8">
        <f t="shared" si="19"/>
        <v>5755766.8399999999</v>
      </c>
    </row>
    <row r="304" spans="1:6" ht="32.25" thickBot="1" x14ac:dyDescent="0.3">
      <c r="A304" s="53" t="s">
        <v>38</v>
      </c>
      <c r="B304" s="7" t="s">
        <v>33</v>
      </c>
      <c r="C304" s="7" t="s">
        <v>1223</v>
      </c>
      <c r="D304" s="8">
        <f>D305+D309+D312</f>
        <v>7100000</v>
      </c>
      <c r="E304" s="8">
        <f>E305+E309+E312</f>
        <v>1344233.16</v>
      </c>
      <c r="F304" s="8">
        <f t="shared" si="19"/>
        <v>5755766.8399999999</v>
      </c>
    </row>
    <row r="305" spans="1:6" ht="63" x14ac:dyDescent="0.25">
      <c r="A305" s="13" t="s">
        <v>334</v>
      </c>
      <c r="B305" s="7" t="s">
        <v>33</v>
      </c>
      <c r="C305" s="7" t="s">
        <v>1222</v>
      </c>
      <c r="D305" s="8">
        <f>D306</f>
        <v>5570000</v>
      </c>
      <c r="E305" s="8">
        <f>E306</f>
        <v>1126375.98</v>
      </c>
      <c r="F305" s="8">
        <f t="shared" si="19"/>
        <v>4443624.0199999996</v>
      </c>
    </row>
    <row r="306" spans="1:6" x14ac:dyDescent="0.25">
      <c r="A306" s="15" t="s">
        <v>424</v>
      </c>
      <c r="B306" s="7" t="s">
        <v>33</v>
      </c>
      <c r="C306" s="7" t="s">
        <v>1221</v>
      </c>
      <c r="D306" s="8">
        <f>D307+D308</f>
        <v>5570000</v>
      </c>
      <c r="E306" s="8">
        <f>E307+E308</f>
        <v>1126375.98</v>
      </c>
      <c r="F306" s="8">
        <f t="shared" si="19"/>
        <v>4443624.0199999996</v>
      </c>
    </row>
    <row r="307" spans="1:6" x14ac:dyDescent="0.25">
      <c r="A307" s="15" t="s">
        <v>425</v>
      </c>
      <c r="B307" s="7" t="s">
        <v>33</v>
      </c>
      <c r="C307" s="7" t="s">
        <v>1220</v>
      </c>
      <c r="D307" s="8">
        <v>4763000</v>
      </c>
      <c r="E307" s="8">
        <v>861240.12</v>
      </c>
      <c r="F307" s="8">
        <f t="shared" si="19"/>
        <v>3901759.88</v>
      </c>
    </row>
    <row r="308" spans="1:6" ht="47.25" x14ac:dyDescent="0.25">
      <c r="A308" s="15" t="s">
        <v>427</v>
      </c>
      <c r="B308" s="7" t="s">
        <v>33</v>
      </c>
      <c r="C308" s="7" t="s">
        <v>1219</v>
      </c>
      <c r="D308" s="8">
        <v>807000</v>
      </c>
      <c r="E308" s="8">
        <v>265135.86</v>
      </c>
      <c r="F308" s="8">
        <f t="shared" si="19"/>
        <v>541864.14</v>
      </c>
    </row>
    <row r="309" spans="1:6" ht="31.5" x14ac:dyDescent="0.25">
      <c r="A309" s="15" t="s">
        <v>337</v>
      </c>
      <c r="B309" s="7" t="s">
        <v>33</v>
      </c>
      <c r="C309" s="7" t="s">
        <v>1218</v>
      </c>
      <c r="D309" s="8">
        <f>D310</f>
        <v>1528200</v>
      </c>
      <c r="E309" s="8">
        <f>E310</f>
        <v>216862.38</v>
      </c>
      <c r="F309" s="8">
        <f t="shared" si="19"/>
        <v>1311337.6200000001</v>
      </c>
    </row>
    <row r="310" spans="1:6" ht="31.5" x14ac:dyDescent="0.25">
      <c r="A310" s="15" t="s">
        <v>275</v>
      </c>
      <c r="B310" s="7" t="s">
        <v>33</v>
      </c>
      <c r="C310" s="7" t="s">
        <v>1217</v>
      </c>
      <c r="D310" s="8">
        <f>D311</f>
        <v>1528200</v>
      </c>
      <c r="E310" s="8">
        <f>E311</f>
        <v>216862.38</v>
      </c>
      <c r="F310" s="8">
        <f t="shared" si="19"/>
        <v>1311337.6200000001</v>
      </c>
    </row>
    <row r="311" spans="1:6" ht="31.5" x14ac:dyDescent="0.25">
      <c r="A311" s="13" t="s">
        <v>283</v>
      </c>
      <c r="B311" s="7" t="s">
        <v>33</v>
      </c>
      <c r="C311" s="7" t="s">
        <v>1216</v>
      </c>
      <c r="D311" s="8">
        <v>1528200</v>
      </c>
      <c r="E311" s="8">
        <v>216862.38</v>
      </c>
      <c r="F311" s="8">
        <f t="shared" si="19"/>
        <v>1311337.6200000001</v>
      </c>
    </row>
    <row r="312" spans="1:6" x14ac:dyDescent="0.25">
      <c r="A312" s="33" t="s">
        <v>341</v>
      </c>
      <c r="B312" s="7" t="s">
        <v>33</v>
      </c>
      <c r="C312" s="7" t="s">
        <v>1215</v>
      </c>
      <c r="D312" s="8">
        <f>D313</f>
        <v>1800</v>
      </c>
      <c r="E312" s="8">
        <f>E313</f>
        <v>994.8</v>
      </c>
      <c r="F312" s="8">
        <f t="shared" si="19"/>
        <v>805.2</v>
      </c>
    </row>
    <row r="313" spans="1:6" x14ac:dyDescent="0.25">
      <c r="A313" s="33" t="s">
        <v>274</v>
      </c>
      <c r="B313" s="7" t="s">
        <v>33</v>
      </c>
      <c r="C313" s="7" t="s">
        <v>1213</v>
      </c>
      <c r="D313" s="8">
        <f>D314</f>
        <v>1800</v>
      </c>
      <c r="E313" s="8">
        <f>E314</f>
        <v>994.8</v>
      </c>
      <c r="F313" s="8">
        <f t="shared" si="19"/>
        <v>805.2</v>
      </c>
    </row>
    <row r="314" spans="1:6" x14ac:dyDescent="0.25">
      <c r="A314" s="13" t="s">
        <v>347</v>
      </c>
      <c r="B314" s="7" t="s">
        <v>33</v>
      </c>
      <c r="C314" s="7" t="s">
        <v>1214</v>
      </c>
      <c r="D314" s="8">
        <v>1800</v>
      </c>
      <c r="E314" s="8">
        <v>994.8</v>
      </c>
      <c r="F314" s="8">
        <f t="shared" si="19"/>
        <v>805.2</v>
      </c>
    </row>
    <row r="315" spans="1:6" ht="47.25" x14ac:dyDescent="0.25">
      <c r="A315" s="15" t="s">
        <v>915</v>
      </c>
      <c r="B315" s="7" t="s">
        <v>33</v>
      </c>
      <c r="C315" s="7" t="s">
        <v>453</v>
      </c>
      <c r="D315" s="8">
        <f t="shared" ref="D315:E320" si="21">D316</f>
        <v>1000000</v>
      </c>
      <c r="E315" s="8">
        <f t="shared" si="21"/>
        <v>64930</v>
      </c>
      <c r="F315" s="8">
        <f t="shared" si="19"/>
        <v>935070</v>
      </c>
    </row>
    <row r="316" spans="1:6" ht="31.5" x14ac:dyDescent="0.25">
      <c r="A316" s="15" t="s">
        <v>257</v>
      </c>
      <c r="B316" s="7" t="s">
        <v>33</v>
      </c>
      <c r="C316" s="7" t="s">
        <v>454</v>
      </c>
      <c r="D316" s="8">
        <f t="shared" si="21"/>
        <v>1000000</v>
      </c>
      <c r="E316" s="8">
        <f t="shared" si="21"/>
        <v>64930</v>
      </c>
      <c r="F316" s="8">
        <f t="shared" si="19"/>
        <v>935070</v>
      </c>
    </row>
    <row r="317" spans="1:6" ht="31.5" x14ac:dyDescent="0.25">
      <c r="A317" s="15" t="s">
        <v>916</v>
      </c>
      <c r="B317" s="7" t="s">
        <v>33</v>
      </c>
      <c r="C317" s="7" t="s">
        <v>455</v>
      </c>
      <c r="D317" s="8">
        <f t="shared" si="21"/>
        <v>1000000</v>
      </c>
      <c r="E317" s="8">
        <f t="shared" si="21"/>
        <v>64930</v>
      </c>
      <c r="F317" s="8">
        <f t="shared" si="19"/>
        <v>935070</v>
      </c>
    </row>
    <row r="318" spans="1:6" ht="114.75" customHeight="1" x14ac:dyDescent="0.25">
      <c r="A318" s="13" t="s">
        <v>917</v>
      </c>
      <c r="B318" s="7" t="s">
        <v>33</v>
      </c>
      <c r="C318" s="7" t="s">
        <v>456</v>
      </c>
      <c r="D318" s="8">
        <f t="shared" si="21"/>
        <v>1000000</v>
      </c>
      <c r="E318" s="8">
        <f t="shared" si="21"/>
        <v>64930</v>
      </c>
      <c r="F318" s="8">
        <f t="shared" si="19"/>
        <v>935070</v>
      </c>
    </row>
    <row r="319" spans="1:6" ht="31.5" x14ac:dyDescent="0.25">
      <c r="A319" s="15" t="s">
        <v>337</v>
      </c>
      <c r="B319" s="7" t="s">
        <v>33</v>
      </c>
      <c r="C319" s="7" t="s">
        <v>457</v>
      </c>
      <c r="D319" s="8">
        <f t="shared" si="21"/>
        <v>1000000</v>
      </c>
      <c r="E319" s="8">
        <f t="shared" si="21"/>
        <v>64930</v>
      </c>
      <c r="F319" s="8">
        <f t="shared" si="19"/>
        <v>935070</v>
      </c>
    </row>
    <row r="320" spans="1:6" ht="31.5" x14ac:dyDescent="0.25">
      <c r="A320" s="15" t="s">
        <v>275</v>
      </c>
      <c r="B320" s="7" t="s">
        <v>33</v>
      </c>
      <c r="C320" s="7" t="s">
        <v>458</v>
      </c>
      <c r="D320" s="8">
        <f t="shared" si="21"/>
        <v>1000000</v>
      </c>
      <c r="E320" s="8">
        <f t="shared" si="21"/>
        <v>64930</v>
      </c>
      <c r="F320" s="8">
        <f t="shared" si="19"/>
        <v>935070</v>
      </c>
    </row>
    <row r="321" spans="1:6" ht="31.5" x14ac:dyDescent="0.25">
      <c r="A321" s="11" t="s">
        <v>283</v>
      </c>
      <c r="B321" s="7" t="s">
        <v>33</v>
      </c>
      <c r="C321" s="7" t="s">
        <v>459</v>
      </c>
      <c r="D321" s="8">
        <v>1000000</v>
      </c>
      <c r="E321" s="8">
        <v>64930</v>
      </c>
      <c r="F321" s="8">
        <f t="shared" si="19"/>
        <v>935070</v>
      </c>
    </row>
    <row r="322" spans="1:6" ht="47.25" x14ac:dyDescent="0.25">
      <c r="A322" s="11" t="s">
        <v>267</v>
      </c>
      <c r="B322" s="7" t="s">
        <v>33</v>
      </c>
      <c r="C322" s="7" t="s">
        <v>918</v>
      </c>
      <c r="D322" s="8">
        <f>D323</f>
        <v>4944900</v>
      </c>
      <c r="E322" s="8">
        <f>E323</f>
        <v>1175819.06</v>
      </c>
      <c r="F322" s="8">
        <f t="shared" si="19"/>
        <v>3769080.94</v>
      </c>
    </row>
    <row r="323" spans="1:6" ht="31.5" x14ac:dyDescent="0.25">
      <c r="A323" s="11" t="s">
        <v>268</v>
      </c>
      <c r="B323" s="7" t="s">
        <v>33</v>
      </c>
      <c r="C323" s="7" t="s">
        <v>919</v>
      </c>
      <c r="D323" s="8">
        <f>D324</f>
        <v>4944900</v>
      </c>
      <c r="E323" s="8">
        <f>E324</f>
        <v>1175819.06</v>
      </c>
      <c r="F323" s="8">
        <f t="shared" si="19"/>
        <v>3769080.94</v>
      </c>
    </row>
    <row r="324" spans="1:6" ht="47.25" x14ac:dyDescent="0.25">
      <c r="A324" s="11" t="s">
        <v>941</v>
      </c>
      <c r="B324" s="7" t="s">
        <v>33</v>
      </c>
      <c r="C324" s="7" t="s">
        <v>920</v>
      </c>
      <c r="D324" s="8">
        <f>D325+D330+D336+D341</f>
        <v>4944900</v>
      </c>
      <c r="E324" s="8">
        <f>E325+E330+E336+E341</f>
        <v>1175819.06</v>
      </c>
      <c r="F324" s="8">
        <f t="shared" si="19"/>
        <v>3769080.94</v>
      </c>
    </row>
    <row r="325" spans="1:6" ht="110.25" x14ac:dyDescent="0.25">
      <c r="A325" s="11" t="s">
        <v>942</v>
      </c>
      <c r="B325" s="7">
        <v>200</v>
      </c>
      <c r="C325" s="7" t="s">
        <v>921</v>
      </c>
      <c r="D325" s="8">
        <f>D326</f>
        <v>95100</v>
      </c>
      <c r="E325" s="8">
        <f>E326</f>
        <v>0</v>
      </c>
      <c r="F325" s="8">
        <f t="shared" si="19"/>
        <v>95100</v>
      </c>
    </row>
    <row r="326" spans="1:6" ht="63" x14ac:dyDescent="0.25">
      <c r="A326" s="11" t="s">
        <v>334</v>
      </c>
      <c r="B326" s="7">
        <v>200</v>
      </c>
      <c r="C326" s="7" t="s">
        <v>922</v>
      </c>
      <c r="D326" s="8">
        <f>D327</f>
        <v>95100</v>
      </c>
      <c r="E326" s="8">
        <f>E327</f>
        <v>0</v>
      </c>
      <c r="F326" s="8">
        <f t="shared" si="19"/>
        <v>95100</v>
      </c>
    </row>
    <row r="327" spans="1:6" x14ac:dyDescent="0.25">
      <c r="A327" s="15" t="s">
        <v>424</v>
      </c>
      <c r="B327" s="7">
        <v>200</v>
      </c>
      <c r="C327" s="7" t="s">
        <v>923</v>
      </c>
      <c r="D327" s="8">
        <f>D328+D329</f>
        <v>95100</v>
      </c>
      <c r="E327" s="8">
        <f>E328+E329</f>
        <v>0</v>
      </c>
      <c r="F327" s="8">
        <f t="shared" si="19"/>
        <v>95100</v>
      </c>
    </row>
    <row r="328" spans="1:6" x14ac:dyDescent="0.25">
      <c r="A328" s="15" t="s">
        <v>425</v>
      </c>
      <c r="B328" s="7">
        <v>200</v>
      </c>
      <c r="C328" s="7" t="s">
        <v>924</v>
      </c>
      <c r="D328" s="8">
        <v>66400</v>
      </c>
      <c r="E328" s="8">
        <v>0</v>
      </c>
      <c r="F328" s="8">
        <f t="shared" si="19"/>
        <v>66400</v>
      </c>
    </row>
    <row r="329" spans="1:6" ht="47.25" x14ac:dyDescent="0.25">
      <c r="A329" s="15" t="s">
        <v>427</v>
      </c>
      <c r="B329" s="7">
        <v>200</v>
      </c>
      <c r="C329" s="7" t="s">
        <v>925</v>
      </c>
      <c r="D329" s="8">
        <v>28700</v>
      </c>
      <c r="E329" s="8">
        <v>0</v>
      </c>
      <c r="F329" s="8">
        <f t="shared" si="19"/>
        <v>28700</v>
      </c>
    </row>
    <row r="330" spans="1:6" ht="68.25" customHeight="1" x14ac:dyDescent="0.25">
      <c r="A330" s="11" t="s">
        <v>943</v>
      </c>
      <c r="B330" s="7">
        <v>200</v>
      </c>
      <c r="C330" s="7" t="s">
        <v>926</v>
      </c>
      <c r="D330" s="8">
        <f>D331</f>
        <v>4787900</v>
      </c>
      <c r="E330" s="8">
        <f>E331</f>
        <v>1175819.06</v>
      </c>
      <c r="F330" s="8">
        <f t="shared" si="19"/>
        <v>3612080.94</v>
      </c>
    </row>
    <row r="331" spans="1:6" ht="63" x14ac:dyDescent="0.25">
      <c r="A331" s="11" t="s">
        <v>334</v>
      </c>
      <c r="B331" s="7">
        <v>200</v>
      </c>
      <c r="C331" s="7" t="s">
        <v>927</v>
      </c>
      <c r="D331" s="8">
        <f>D332</f>
        <v>4787900</v>
      </c>
      <c r="E331" s="8">
        <f>E332</f>
        <v>1175819.06</v>
      </c>
      <c r="F331" s="8">
        <f t="shared" si="19"/>
        <v>3612080.94</v>
      </c>
    </row>
    <row r="332" spans="1:6" x14ac:dyDescent="0.25">
      <c r="A332" s="15" t="s">
        <v>424</v>
      </c>
      <c r="B332" s="7">
        <v>200</v>
      </c>
      <c r="C332" s="7" t="s">
        <v>928</v>
      </c>
      <c r="D332" s="8">
        <f>D333+D335+D334</f>
        <v>4787900</v>
      </c>
      <c r="E332" s="8">
        <f>E333+E335+E334</f>
        <v>1175819.06</v>
      </c>
      <c r="F332" s="8">
        <f t="shared" si="19"/>
        <v>3612080.94</v>
      </c>
    </row>
    <row r="333" spans="1:6" x14ac:dyDescent="0.25">
      <c r="A333" s="15" t="s">
        <v>425</v>
      </c>
      <c r="B333" s="7">
        <v>200</v>
      </c>
      <c r="C333" s="7" t="s">
        <v>929</v>
      </c>
      <c r="D333" s="8">
        <v>3342076</v>
      </c>
      <c r="E333" s="8">
        <v>959272.14</v>
      </c>
      <c r="F333" s="8">
        <f t="shared" si="19"/>
        <v>2382803.86</v>
      </c>
    </row>
    <row r="334" spans="1:6" ht="31.5" x14ac:dyDescent="0.25">
      <c r="A334" s="15" t="s">
        <v>426</v>
      </c>
      <c r="B334" s="7" t="s">
        <v>33</v>
      </c>
      <c r="C334" s="7" t="s">
        <v>1207</v>
      </c>
      <c r="D334" s="8">
        <v>500</v>
      </c>
      <c r="E334" s="8">
        <v>106.45</v>
      </c>
      <c r="F334" s="8">
        <f t="shared" si="19"/>
        <v>393.55</v>
      </c>
    </row>
    <row r="335" spans="1:6" ht="47.25" x14ac:dyDescent="0.25">
      <c r="A335" s="15" t="s">
        <v>427</v>
      </c>
      <c r="B335" s="7">
        <v>200</v>
      </c>
      <c r="C335" s="7" t="s">
        <v>930</v>
      </c>
      <c r="D335" s="8">
        <v>1445324</v>
      </c>
      <c r="E335" s="8">
        <v>216440.47</v>
      </c>
      <c r="F335" s="8">
        <f t="shared" si="19"/>
        <v>1228883.53</v>
      </c>
    </row>
    <row r="336" spans="1:6" ht="47.25" x14ac:dyDescent="0.25">
      <c r="A336" s="11" t="s">
        <v>247</v>
      </c>
      <c r="B336" s="7">
        <v>200</v>
      </c>
      <c r="C336" s="7" t="s">
        <v>931</v>
      </c>
      <c r="D336" s="8">
        <f>D337</f>
        <v>31200</v>
      </c>
      <c r="E336" s="8">
        <f>E337</f>
        <v>0</v>
      </c>
      <c r="F336" s="8">
        <f t="shared" si="19"/>
        <v>31200</v>
      </c>
    </row>
    <row r="337" spans="1:6" ht="63" x14ac:dyDescent="0.25">
      <c r="A337" s="11" t="s">
        <v>334</v>
      </c>
      <c r="B337" s="7">
        <v>200</v>
      </c>
      <c r="C337" s="7" t="s">
        <v>932</v>
      </c>
      <c r="D337" s="8">
        <f>D338</f>
        <v>31200</v>
      </c>
      <c r="E337" s="8">
        <f>E338</f>
        <v>0</v>
      </c>
      <c r="F337" s="8">
        <f t="shared" si="19"/>
        <v>31200</v>
      </c>
    </row>
    <row r="338" spans="1:6" x14ac:dyDescent="0.25">
      <c r="A338" s="15" t="s">
        <v>424</v>
      </c>
      <c r="B338" s="7">
        <v>200</v>
      </c>
      <c r="C338" s="7" t="s">
        <v>933</v>
      </c>
      <c r="D338" s="8">
        <f>D339+D340</f>
        <v>31200</v>
      </c>
      <c r="E338" s="8">
        <f>E339+E340</f>
        <v>0</v>
      </c>
      <c r="F338" s="8">
        <f t="shared" si="19"/>
        <v>31200</v>
      </c>
    </row>
    <row r="339" spans="1:6" x14ac:dyDescent="0.25">
      <c r="A339" s="15" t="s">
        <v>425</v>
      </c>
      <c r="B339" s="7">
        <v>200</v>
      </c>
      <c r="C339" s="7" t="s">
        <v>934</v>
      </c>
      <c r="D339" s="8">
        <v>21800</v>
      </c>
      <c r="E339" s="8">
        <v>0</v>
      </c>
      <c r="F339" s="8">
        <f t="shared" si="19"/>
        <v>21800</v>
      </c>
    </row>
    <row r="340" spans="1:6" ht="47.25" x14ac:dyDescent="0.25">
      <c r="A340" s="15" t="s">
        <v>427</v>
      </c>
      <c r="B340" s="7">
        <v>200</v>
      </c>
      <c r="C340" s="7" t="s">
        <v>935</v>
      </c>
      <c r="D340" s="8">
        <v>9400</v>
      </c>
      <c r="E340" s="8">
        <v>0</v>
      </c>
      <c r="F340" s="8">
        <f t="shared" si="19"/>
        <v>9400</v>
      </c>
    </row>
    <row r="341" spans="1:6" ht="117.75" customHeight="1" x14ac:dyDescent="0.25">
      <c r="A341" s="11" t="s">
        <v>944</v>
      </c>
      <c r="B341" s="7">
        <v>200</v>
      </c>
      <c r="C341" s="7" t="s">
        <v>936</v>
      </c>
      <c r="D341" s="8">
        <f>D342</f>
        <v>30700</v>
      </c>
      <c r="E341" s="8">
        <f>E342</f>
        <v>0</v>
      </c>
      <c r="F341" s="8">
        <f t="shared" si="19"/>
        <v>30700</v>
      </c>
    </row>
    <row r="342" spans="1:6" ht="63" x14ac:dyDescent="0.25">
      <c r="A342" s="11" t="s">
        <v>334</v>
      </c>
      <c r="B342" s="7">
        <v>200</v>
      </c>
      <c r="C342" s="7" t="s">
        <v>937</v>
      </c>
      <c r="D342" s="8">
        <f>D343</f>
        <v>30700</v>
      </c>
      <c r="E342" s="8">
        <f>E343</f>
        <v>0</v>
      </c>
      <c r="F342" s="8">
        <f t="shared" si="19"/>
        <v>30700</v>
      </c>
    </row>
    <row r="343" spans="1:6" x14ac:dyDescent="0.25">
      <c r="A343" s="15" t="s">
        <v>424</v>
      </c>
      <c r="B343" s="7">
        <v>200</v>
      </c>
      <c r="C343" s="7" t="s">
        <v>938</v>
      </c>
      <c r="D343" s="8">
        <f>D344+D345</f>
        <v>30700</v>
      </c>
      <c r="E343" s="8">
        <f>E344+E345</f>
        <v>0</v>
      </c>
      <c r="F343" s="8">
        <f t="shared" si="19"/>
        <v>30700</v>
      </c>
    </row>
    <row r="344" spans="1:6" x14ac:dyDescent="0.25">
      <c r="A344" s="15" t="s">
        <v>425</v>
      </c>
      <c r="B344" s="7">
        <v>200</v>
      </c>
      <c r="C344" s="7" t="s">
        <v>939</v>
      </c>
      <c r="D344" s="8">
        <v>21500</v>
      </c>
      <c r="E344" s="8">
        <v>0</v>
      </c>
      <c r="F344" s="8">
        <f t="shared" si="19"/>
        <v>21500</v>
      </c>
    </row>
    <row r="345" spans="1:6" ht="47.25" x14ac:dyDescent="0.25">
      <c r="A345" s="15" t="s">
        <v>427</v>
      </c>
      <c r="B345" s="7">
        <v>200</v>
      </c>
      <c r="C345" s="7" t="s">
        <v>940</v>
      </c>
      <c r="D345" s="8">
        <v>9200</v>
      </c>
      <c r="E345" s="8">
        <v>0</v>
      </c>
      <c r="F345" s="8">
        <f t="shared" si="19"/>
        <v>9200</v>
      </c>
    </row>
    <row r="346" spans="1:6" ht="31.5" x14ac:dyDescent="0.25">
      <c r="A346" s="11" t="s">
        <v>751</v>
      </c>
      <c r="B346" s="7" t="s">
        <v>33</v>
      </c>
      <c r="C346" s="7" t="s">
        <v>744</v>
      </c>
      <c r="D346" s="8">
        <f t="shared" ref="D346:E351" si="22">D347</f>
        <v>100000</v>
      </c>
      <c r="E346" s="8">
        <f t="shared" si="22"/>
        <v>0</v>
      </c>
      <c r="F346" s="8">
        <f t="shared" si="19"/>
        <v>100000</v>
      </c>
    </row>
    <row r="347" spans="1:6" ht="47.25" x14ac:dyDescent="0.25">
      <c r="A347" s="11" t="s">
        <v>945</v>
      </c>
      <c r="B347" s="7" t="s">
        <v>33</v>
      </c>
      <c r="C347" s="7" t="s">
        <v>745</v>
      </c>
      <c r="D347" s="8">
        <f t="shared" si="22"/>
        <v>100000</v>
      </c>
      <c r="E347" s="8">
        <f t="shared" si="22"/>
        <v>0</v>
      </c>
      <c r="F347" s="8">
        <f t="shared" si="19"/>
        <v>100000</v>
      </c>
    </row>
    <row r="348" spans="1:6" ht="31.5" x14ac:dyDescent="0.25">
      <c r="A348" s="11" t="s">
        <v>946</v>
      </c>
      <c r="B348" s="7" t="s">
        <v>33</v>
      </c>
      <c r="C348" s="7" t="s">
        <v>746</v>
      </c>
      <c r="D348" s="8">
        <f t="shared" si="22"/>
        <v>100000</v>
      </c>
      <c r="E348" s="8">
        <f t="shared" si="22"/>
        <v>0</v>
      </c>
      <c r="F348" s="8">
        <f t="shared" si="19"/>
        <v>100000</v>
      </c>
    </row>
    <row r="349" spans="1:6" ht="36" customHeight="1" x14ac:dyDescent="0.25">
      <c r="A349" s="11" t="s">
        <v>1204</v>
      </c>
      <c r="B349" s="7">
        <v>200</v>
      </c>
      <c r="C349" s="7" t="s">
        <v>747</v>
      </c>
      <c r="D349" s="8">
        <f t="shared" si="22"/>
        <v>100000</v>
      </c>
      <c r="E349" s="8">
        <f t="shared" si="22"/>
        <v>0</v>
      </c>
      <c r="F349" s="8">
        <f t="shared" si="19"/>
        <v>100000</v>
      </c>
    </row>
    <row r="350" spans="1:6" ht="31.5" x14ac:dyDescent="0.25">
      <c r="A350" s="15" t="s">
        <v>337</v>
      </c>
      <c r="B350" s="7">
        <v>200</v>
      </c>
      <c r="C350" s="7" t="s">
        <v>748</v>
      </c>
      <c r="D350" s="8">
        <f t="shared" si="22"/>
        <v>100000</v>
      </c>
      <c r="E350" s="8">
        <f t="shared" si="22"/>
        <v>0</v>
      </c>
      <c r="F350" s="8">
        <f t="shared" si="19"/>
        <v>100000</v>
      </c>
    </row>
    <row r="351" spans="1:6" ht="31.5" x14ac:dyDescent="0.25">
      <c r="A351" s="15" t="s">
        <v>275</v>
      </c>
      <c r="B351" s="7">
        <v>200</v>
      </c>
      <c r="C351" s="7" t="s">
        <v>749</v>
      </c>
      <c r="D351" s="8">
        <f t="shared" si="22"/>
        <v>100000</v>
      </c>
      <c r="E351" s="8">
        <f t="shared" si="22"/>
        <v>0</v>
      </c>
      <c r="F351" s="8">
        <f t="shared" si="19"/>
        <v>100000</v>
      </c>
    </row>
    <row r="352" spans="1:6" ht="31.5" x14ac:dyDescent="0.25">
      <c r="A352" s="11" t="s">
        <v>283</v>
      </c>
      <c r="B352" s="7">
        <v>200</v>
      </c>
      <c r="C352" s="7" t="s">
        <v>750</v>
      </c>
      <c r="D352" s="8">
        <v>100000</v>
      </c>
      <c r="E352" s="8">
        <v>0</v>
      </c>
      <c r="F352" s="8">
        <f t="shared" si="19"/>
        <v>100000</v>
      </c>
    </row>
    <row r="353" spans="1:6" ht="63" x14ac:dyDescent="0.25">
      <c r="A353" s="15" t="s">
        <v>258</v>
      </c>
      <c r="B353" s="7" t="s">
        <v>33</v>
      </c>
      <c r="C353" s="7" t="s">
        <v>460</v>
      </c>
      <c r="D353" s="8">
        <f>D354+D361</f>
        <v>22753752</v>
      </c>
      <c r="E353" s="8">
        <f>E354+E361</f>
        <v>1838418.35</v>
      </c>
      <c r="F353" s="8">
        <f t="shared" si="19"/>
        <v>20915333.649999999</v>
      </c>
    </row>
    <row r="354" spans="1:6" ht="31.5" x14ac:dyDescent="0.25">
      <c r="A354" s="13" t="s">
        <v>259</v>
      </c>
      <c r="B354" s="7" t="s">
        <v>33</v>
      </c>
      <c r="C354" s="7" t="s">
        <v>461</v>
      </c>
      <c r="D354" s="8">
        <f>D355</f>
        <v>19320052</v>
      </c>
      <c r="E354" s="8">
        <f>E355</f>
        <v>897235.25</v>
      </c>
      <c r="F354" s="8">
        <f t="shared" si="19"/>
        <v>18422816.75</v>
      </c>
    </row>
    <row r="355" spans="1:6" ht="47.25" x14ac:dyDescent="0.25">
      <c r="A355" s="13" t="s">
        <v>947</v>
      </c>
      <c r="B355" s="7" t="s">
        <v>33</v>
      </c>
      <c r="C355" s="7" t="s">
        <v>462</v>
      </c>
      <c r="D355" s="8">
        <f>D356</f>
        <v>19320052</v>
      </c>
      <c r="E355" s="8">
        <f>E356</f>
        <v>897235.25</v>
      </c>
      <c r="F355" s="8">
        <f t="shared" si="19"/>
        <v>18422816.75</v>
      </c>
    </row>
    <row r="356" spans="1:6" ht="31.5" x14ac:dyDescent="0.25">
      <c r="A356" s="13" t="s">
        <v>260</v>
      </c>
      <c r="B356" s="7">
        <v>200</v>
      </c>
      <c r="C356" s="7" t="s">
        <v>463</v>
      </c>
      <c r="D356" s="8">
        <f t="shared" ref="D356:E357" si="23">D357</f>
        <v>19320052</v>
      </c>
      <c r="E356" s="8">
        <f t="shared" si="23"/>
        <v>897235.25</v>
      </c>
      <c r="F356" s="8">
        <f t="shared" si="19"/>
        <v>18422816.75</v>
      </c>
    </row>
    <row r="357" spans="1:6" ht="31.5" x14ac:dyDescent="0.25">
      <c r="A357" s="15" t="s">
        <v>337</v>
      </c>
      <c r="B357" s="7">
        <v>200</v>
      </c>
      <c r="C357" s="7" t="s">
        <v>464</v>
      </c>
      <c r="D357" s="8">
        <f t="shared" si="23"/>
        <v>19320052</v>
      </c>
      <c r="E357" s="8">
        <f t="shared" si="23"/>
        <v>897235.25</v>
      </c>
      <c r="F357" s="8">
        <f t="shared" si="19"/>
        <v>18422816.75</v>
      </c>
    </row>
    <row r="358" spans="1:6" ht="31.5" x14ac:dyDescent="0.25">
      <c r="A358" s="15" t="s">
        <v>275</v>
      </c>
      <c r="B358" s="7">
        <v>200</v>
      </c>
      <c r="C358" s="7" t="s">
        <v>465</v>
      </c>
      <c r="D358" s="8">
        <f>D359+D360</f>
        <v>19320052</v>
      </c>
      <c r="E358" s="8">
        <f>E359+E360</f>
        <v>897235.25</v>
      </c>
      <c r="F358" s="8">
        <f t="shared" si="19"/>
        <v>18422816.75</v>
      </c>
    </row>
    <row r="359" spans="1:6" ht="31.5" x14ac:dyDescent="0.25">
      <c r="A359" s="33" t="s">
        <v>431</v>
      </c>
      <c r="B359" s="7">
        <v>200</v>
      </c>
      <c r="C359" s="7" t="s">
        <v>1208</v>
      </c>
      <c r="D359" s="8">
        <v>1960052</v>
      </c>
      <c r="E359" s="8">
        <v>0</v>
      </c>
      <c r="F359" s="8">
        <f t="shared" ref="F359:F373" si="24">D359-E359</f>
        <v>1960052</v>
      </c>
    </row>
    <row r="360" spans="1:6" ht="31.5" x14ac:dyDescent="0.25">
      <c r="A360" s="11" t="s">
        <v>283</v>
      </c>
      <c r="B360" s="7" t="s">
        <v>33</v>
      </c>
      <c r="C360" s="7" t="s">
        <v>1209</v>
      </c>
      <c r="D360" s="8">
        <v>17360000</v>
      </c>
      <c r="E360" s="8">
        <v>897235.25</v>
      </c>
      <c r="F360" s="8">
        <f t="shared" si="24"/>
        <v>16462764.75</v>
      </c>
    </row>
    <row r="361" spans="1:6" ht="47.25" x14ac:dyDescent="0.25">
      <c r="A361" s="33" t="s">
        <v>468</v>
      </c>
      <c r="B361" s="7" t="s">
        <v>33</v>
      </c>
      <c r="C361" s="7" t="s">
        <v>466</v>
      </c>
      <c r="D361" s="8">
        <f>D362</f>
        <v>3433700</v>
      </c>
      <c r="E361" s="8">
        <f>E362</f>
        <v>941183.1</v>
      </c>
      <c r="F361" s="8">
        <f t="shared" si="24"/>
        <v>2492516.9</v>
      </c>
    </row>
    <row r="362" spans="1:6" ht="47.25" x14ac:dyDescent="0.25">
      <c r="A362" s="33" t="s">
        <v>468</v>
      </c>
      <c r="B362" s="7" t="s">
        <v>33</v>
      </c>
      <c r="C362" s="7" t="s">
        <v>467</v>
      </c>
      <c r="D362" s="8">
        <f>D363</f>
        <v>3433700</v>
      </c>
      <c r="E362" s="8">
        <f>E363</f>
        <v>941183.1</v>
      </c>
      <c r="F362" s="8">
        <f t="shared" si="24"/>
        <v>2492516.9</v>
      </c>
    </row>
    <row r="363" spans="1:6" x14ac:dyDescent="0.25">
      <c r="A363" s="15" t="s">
        <v>34</v>
      </c>
      <c r="B363" s="7" t="s">
        <v>33</v>
      </c>
      <c r="C363" s="7" t="s">
        <v>469</v>
      </c>
      <c r="D363" s="8">
        <f>D364+D368</f>
        <v>3433700</v>
      </c>
      <c r="E363" s="8">
        <f>E364+E368</f>
        <v>941183.1</v>
      </c>
      <c r="F363" s="8">
        <f t="shared" si="24"/>
        <v>2492516.9</v>
      </c>
    </row>
    <row r="364" spans="1:6" ht="63" x14ac:dyDescent="0.25">
      <c r="A364" s="14" t="s">
        <v>334</v>
      </c>
      <c r="B364" s="7" t="s">
        <v>33</v>
      </c>
      <c r="C364" s="7" t="s">
        <v>470</v>
      </c>
      <c r="D364" s="8">
        <f>D365</f>
        <v>3368700</v>
      </c>
      <c r="E364" s="8">
        <f>E365</f>
        <v>905683.1</v>
      </c>
      <c r="F364" s="8">
        <f t="shared" si="24"/>
        <v>2463016.9</v>
      </c>
    </row>
    <row r="365" spans="1:6" ht="31.5" x14ac:dyDescent="0.25">
      <c r="A365" s="33" t="s">
        <v>281</v>
      </c>
      <c r="B365" s="7" t="s">
        <v>33</v>
      </c>
      <c r="C365" s="7" t="s">
        <v>471</v>
      </c>
      <c r="D365" s="8">
        <f>D366+D367</f>
        <v>3368700</v>
      </c>
      <c r="E365" s="8">
        <f>E366+E367</f>
        <v>905683.1</v>
      </c>
      <c r="F365" s="8">
        <f t="shared" si="24"/>
        <v>2463016.9</v>
      </c>
    </row>
    <row r="366" spans="1:6" x14ac:dyDescent="0.25">
      <c r="A366" s="12" t="s">
        <v>320</v>
      </c>
      <c r="B366" s="7" t="s">
        <v>33</v>
      </c>
      <c r="C366" s="7" t="s">
        <v>472</v>
      </c>
      <c r="D366" s="8">
        <v>2351700</v>
      </c>
      <c r="E366" s="8">
        <v>542600.35</v>
      </c>
      <c r="F366" s="8">
        <f t="shared" si="24"/>
        <v>1809099.65</v>
      </c>
    </row>
    <row r="367" spans="1:6" ht="47.25" x14ac:dyDescent="0.25">
      <c r="A367" s="12" t="s">
        <v>322</v>
      </c>
      <c r="B367" s="7" t="s">
        <v>33</v>
      </c>
      <c r="C367" s="7" t="s">
        <v>473</v>
      </c>
      <c r="D367" s="8">
        <v>1017000</v>
      </c>
      <c r="E367" s="8">
        <v>363082.75</v>
      </c>
      <c r="F367" s="8">
        <f t="shared" si="24"/>
        <v>653917.25</v>
      </c>
    </row>
    <row r="368" spans="1:6" ht="31.5" x14ac:dyDescent="0.25">
      <c r="A368" s="15" t="s">
        <v>337</v>
      </c>
      <c r="B368" s="7" t="s">
        <v>33</v>
      </c>
      <c r="C368" s="7" t="s">
        <v>474</v>
      </c>
      <c r="D368" s="8">
        <f>D369</f>
        <v>65000</v>
      </c>
      <c r="E368" s="8">
        <f>E369</f>
        <v>35500</v>
      </c>
      <c r="F368" s="8">
        <f t="shared" si="24"/>
        <v>29500</v>
      </c>
    </row>
    <row r="369" spans="1:6" ht="31.5" x14ac:dyDescent="0.25">
      <c r="A369" s="15" t="s">
        <v>275</v>
      </c>
      <c r="B369" s="7">
        <v>200</v>
      </c>
      <c r="C369" s="7" t="s">
        <v>475</v>
      </c>
      <c r="D369" s="8">
        <f>D370</f>
        <v>65000</v>
      </c>
      <c r="E369" s="8">
        <f>E370</f>
        <v>35500</v>
      </c>
      <c r="F369" s="8">
        <f t="shared" si="24"/>
        <v>29500</v>
      </c>
    </row>
    <row r="370" spans="1:6" ht="31.5" x14ac:dyDescent="0.25">
      <c r="A370" s="11" t="s">
        <v>283</v>
      </c>
      <c r="B370" s="7" t="s">
        <v>33</v>
      </c>
      <c r="C370" s="7" t="s">
        <v>476</v>
      </c>
      <c r="D370" s="8">
        <v>65000</v>
      </c>
      <c r="E370" s="8">
        <v>35500</v>
      </c>
      <c r="F370" s="8">
        <f t="shared" si="24"/>
        <v>29500</v>
      </c>
    </row>
    <row r="371" spans="1:6" ht="31.5" x14ac:dyDescent="0.25">
      <c r="A371" s="11" t="s">
        <v>539</v>
      </c>
      <c r="B371" s="7" t="s">
        <v>33</v>
      </c>
      <c r="C371" s="7" t="s">
        <v>1212</v>
      </c>
      <c r="D371" s="8">
        <f>D372</f>
        <v>1500000</v>
      </c>
      <c r="E371" s="8">
        <f>E372</f>
        <v>0</v>
      </c>
      <c r="F371" s="8">
        <f t="shared" si="24"/>
        <v>1500000</v>
      </c>
    </row>
    <row r="372" spans="1:6" x14ac:dyDescent="0.25">
      <c r="A372" s="33" t="s">
        <v>46</v>
      </c>
      <c r="B372" s="7" t="s">
        <v>33</v>
      </c>
      <c r="C372" s="7" t="s">
        <v>1211</v>
      </c>
      <c r="D372" s="8">
        <f>D373</f>
        <v>1500000</v>
      </c>
      <c r="E372" s="8">
        <f>E373</f>
        <v>0</v>
      </c>
      <c r="F372" s="8">
        <f t="shared" si="24"/>
        <v>1500000</v>
      </c>
    </row>
    <row r="373" spans="1:6" ht="31.5" x14ac:dyDescent="0.25">
      <c r="A373" s="33" t="s">
        <v>276</v>
      </c>
      <c r="B373" s="7" t="s">
        <v>33</v>
      </c>
      <c r="C373" s="7" t="s">
        <v>1210</v>
      </c>
      <c r="D373" s="8">
        <v>1500000</v>
      </c>
      <c r="E373" s="8">
        <v>0</v>
      </c>
      <c r="F373" s="8">
        <f t="shared" si="24"/>
        <v>1500000</v>
      </c>
    </row>
    <row r="374" spans="1:6" ht="31.5" x14ac:dyDescent="0.25">
      <c r="A374" s="16" t="s">
        <v>57</v>
      </c>
      <c r="B374" s="7">
        <v>200</v>
      </c>
      <c r="C374" s="7" t="s">
        <v>477</v>
      </c>
      <c r="D374" s="8">
        <f>D375+D397</f>
        <v>1075500</v>
      </c>
      <c r="E374" s="8">
        <f>E375+E397</f>
        <v>327875.64</v>
      </c>
      <c r="F374" s="8">
        <f t="shared" ref="F374:F457" si="25">D374-E374</f>
        <v>747624.36</v>
      </c>
    </row>
    <row r="375" spans="1:6" ht="31.5" x14ac:dyDescent="0.25">
      <c r="A375" s="16" t="s">
        <v>40</v>
      </c>
      <c r="B375" s="7">
        <v>200</v>
      </c>
      <c r="C375" s="7" t="s">
        <v>478</v>
      </c>
      <c r="D375" s="8">
        <f t="shared" ref="D375:E376" si="26">D376</f>
        <v>743000</v>
      </c>
      <c r="E375" s="8">
        <f t="shared" si="26"/>
        <v>295375.64</v>
      </c>
      <c r="F375" s="8">
        <f t="shared" si="25"/>
        <v>447624.36</v>
      </c>
    </row>
    <row r="376" spans="1:6" ht="47.25" x14ac:dyDescent="0.25">
      <c r="A376" s="16" t="s">
        <v>948</v>
      </c>
      <c r="B376" s="7" t="s">
        <v>33</v>
      </c>
      <c r="C376" s="7" t="s">
        <v>479</v>
      </c>
      <c r="D376" s="8">
        <f t="shared" si="26"/>
        <v>743000</v>
      </c>
      <c r="E376" s="8">
        <f t="shared" si="26"/>
        <v>295375.64</v>
      </c>
      <c r="F376" s="8">
        <f t="shared" si="25"/>
        <v>447624.36</v>
      </c>
    </row>
    <row r="377" spans="1:6" ht="47.25" x14ac:dyDescent="0.25">
      <c r="A377" s="14" t="s">
        <v>255</v>
      </c>
      <c r="B377" s="7" t="s">
        <v>33</v>
      </c>
      <c r="C377" s="7" t="s">
        <v>480</v>
      </c>
      <c r="D377" s="8">
        <f>D378+D393</f>
        <v>743000</v>
      </c>
      <c r="E377" s="8">
        <f>E378+E393</f>
        <v>295375.64</v>
      </c>
      <c r="F377" s="8">
        <f t="shared" si="25"/>
        <v>447624.36</v>
      </c>
    </row>
    <row r="378" spans="1:6" ht="63" x14ac:dyDescent="0.25">
      <c r="A378" s="15" t="s">
        <v>903</v>
      </c>
      <c r="B378" s="7" t="s">
        <v>33</v>
      </c>
      <c r="C378" s="7" t="s">
        <v>481</v>
      </c>
      <c r="D378" s="8">
        <f>D379+D389+D385</f>
        <v>677000</v>
      </c>
      <c r="E378" s="8">
        <f>E379+E389+E385</f>
        <v>295375.64</v>
      </c>
      <c r="F378" s="8">
        <f t="shared" si="25"/>
        <v>381624.36</v>
      </c>
    </row>
    <row r="379" spans="1:6" ht="31.5" x14ac:dyDescent="0.25">
      <c r="A379" s="15" t="s">
        <v>262</v>
      </c>
      <c r="B379" s="7" t="s">
        <v>33</v>
      </c>
      <c r="C379" s="7" t="s">
        <v>482</v>
      </c>
      <c r="D379" s="8">
        <f>D380+D383</f>
        <v>499000</v>
      </c>
      <c r="E379" s="8">
        <f>E380+E383</f>
        <v>295375.64</v>
      </c>
      <c r="F379" s="8">
        <f t="shared" si="25"/>
        <v>203624.36</v>
      </c>
    </row>
    <row r="380" spans="1:6" ht="31.5" x14ac:dyDescent="0.25">
      <c r="A380" s="15" t="s">
        <v>337</v>
      </c>
      <c r="B380" s="7" t="s">
        <v>33</v>
      </c>
      <c r="C380" s="7" t="s">
        <v>483</v>
      </c>
      <c r="D380" s="8">
        <f>D381</f>
        <v>226000</v>
      </c>
      <c r="E380" s="8">
        <f>E381</f>
        <v>22375.64</v>
      </c>
      <c r="F380" s="8">
        <f t="shared" si="25"/>
        <v>203624.36</v>
      </c>
    </row>
    <row r="381" spans="1:6" ht="31.5" x14ac:dyDescent="0.25">
      <c r="A381" s="15" t="s">
        <v>275</v>
      </c>
      <c r="B381" s="7" t="s">
        <v>33</v>
      </c>
      <c r="C381" s="7" t="s">
        <v>484</v>
      </c>
      <c r="D381" s="8">
        <f>D382</f>
        <v>226000</v>
      </c>
      <c r="E381" s="8">
        <f>E382</f>
        <v>22375.64</v>
      </c>
      <c r="F381" s="8">
        <f t="shared" si="25"/>
        <v>203624.36</v>
      </c>
    </row>
    <row r="382" spans="1:6" ht="31.5" x14ac:dyDescent="0.25">
      <c r="A382" s="11" t="s">
        <v>283</v>
      </c>
      <c r="B382" s="7">
        <v>200</v>
      </c>
      <c r="C382" s="7" t="s">
        <v>485</v>
      </c>
      <c r="D382" s="8">
        <v>226000</v>
      </c>
      <c r="E382" s="8">
        <v>22375.64</v>
      </c>
      <c r="F382" s="8">
        <f t="shared" si="25"/>
        <v>203624.36</v>
      </c>
    </row>
    <row r="383" spans="1:6" x14ac:dyDescent="0.25">
      <c r="A383" s="17" t="s">
        <v>488</v>
      </c>
      <c r="B383" s="7">
        <v>200</v>
      </c>
      <c r="C383" s="7" t="s">
        <v>486</v>
      </c>
      <c r="D383" s="8">
        <f>D384</f>
        <v>273000</v>
      </c>
      <c r="E383" s="8">
        <f>E384</f>
        <v>273000</v>
      </c>
      <c r="F383" s="8">
        <f t="shared" si="25"/>
        <v>0</v>
      </c>
    </row>
    <row r="384" spans="1:6" x14ac:dyDescent="0.25">
      <c r="A384" s="11" t="s">
        <v>194</v>
      </c>
      <c r="B384" s="7">
        <v>200</v>
      </c>
      <c r="C384" s="7" t="s">
        <v>487</v>
      </c>
      <c r="D384" s="8">
        <v>273000</v>
      </c>
      <c r="E384" s="8">
        <v>273000</v>
      </c>
      <c r="F384" s="8">
        <f t="shared" si="25"/>
        <v>0</v>
      </c>
    </row>
    <row r="385" spans="1:6" ht="31.5" x14ac:dyDescent="0.25">
      <c r="A385" s="11" t="s">
        <v>752</v>
      </c>
      <c r="B385" s="7" t="s">
        <v>33</v>
      </c>
      <c r="C385" s="7" t="s">
        <v>949</v>
      </c>
      <c r="D385" s="8">
        <f t="shared" ref="D385:E387" si="27">D386</f>
        <v>112000</v>
      </c>
      <c r="E385" s="8">
        <f t="shared" si="27"/>
        <v>0</v>
      </c>
      <c r="F385" s="8">
        <f t="shared" si="25"/>
        <v>112000</v>
      </c>
    </row>
    <row r="386" spans="1:6" ht="31.5" x14ac:dyDescent="0.25">
      <c r="A386" s="15" t="s">
        <v>337</v>
      </c>
      <c r="B386" s="7" t="s">
        <v>33</v>
      </c>
      <c r="C386" s="7" t="s">
        <v>950</v>
      </c>
      <c r="D386" s="8">
        <f t="shared" si="27"/>
        <v>112000</v>
      </c>
      <c r="E386" s="8">
        <f t="shared" si="27"/>
        <v>0</v>
      </c>
      <c r="F386" s="8">
        <f t="shared" si="25"/>
        <v>112000</v>
      </c>
    </row>
    <row r="387" spans="1:6" ht="31.5" x14ac:dyDescent="0.25">
      <c r="A387" s="15" t="s">
        <v>275</v>
      </c>
      <c r="B387" s="7" t="s">
        <v>33</v>
      </c>
      <c r="C387" s="7" t="s">
        <v>951</v>
      </c>
      <c r="D387" s="8">
        <f t="shared" si="27"/>
        <v>112000</v>
      </c>
      <c r="E387" s="8">
        <f t="shared" si="27"/>
        <v>0</v>
      </c>
      <c r="F387" s="8">
        <f t="shared" si="25"/>
        <v>112000</v>
      </c>
    </row>
    <row r="388" spans="1:6" ht="31.5" x14ac:dyDescent="0.25">
      <c r="A388" s="11" t="s">
        <v>283</v>
      </c>
      <c r="B388" s="7">
        <v>200</v>
      </c>
      <c r="C388" s="7" t="s">
        <v>952</v>
      </c>
      <c r="D388" s="8">
        <v>112000</v>
      </c>
      <c r="E388" s="8">
        <v>0</v>
      </c>
      <c r="F388" s="8">
        <f t="shared" si="25"/>
        <v>112000</v>
      </c>
    </row>
    <row r="389" spans="1:6" ht="64.5" customHeight="1" x14ac:dyDescent="0.25">
      <c r="A389" s="33" t="s">
        <v>953</v>
      </c>
      <c r="B389" s="7" t="s">
        <v>33</v>
      </c>
      <c r="C389" s="7" t="s">
        <v>489</v>
      </c>
      <c r="D389" s="8">
        <f t="shared" ref="D389:E391" si="28">D390</f>
        <v>66000</v>
      </c>
      <c r="E389" s="8">
        <f t="shared" si="28"/>
        <v>0</v>
      </c>
      <c r="F389" s="8">
        <f t="shared" si="25"/>
        <v>66000</v>
      </c>
    </row>
    <row r="390" spans="1:6" ht="31.5" x14ac:dyDescent="0.25">
      <c r="A390" s="15" t="s">
        <v>337</v>
      </c>
      <c r="B390" s="7" t="s">
        <v>33</v>
      </c>
      <c r="C390" s="7" t="s">
        <v>490</v>
      </c>
      <c r="D390" s="8">
        <f t="shared" si="28"/>
        <v>66000</v>
      </c>
      <c r="E390" s="8">
        <f t="shared" si="28"/>
        <v>0</v>
      </c>
      <c r="F390" s="8">
        <f t="shared" si="25"/>
        <v>66000</v>
      </c>
    </row>
    <row r="391" spans="1:6" ht="31.5" x14ac:dyDescent="0.25">
      <c r="A391" s="15" t="s">
        <v>275</v>
      </c>
      <c r="B391" s="7" t="s">
        <v>33</v>
      </c>
      <c r="C391" s="7" t="s">
        <v>491</v>
      </c>
      <c r="D391" s="8">
        <f t="shared" si="28"/>
        <v>66000</v>
      </c>
      <c r="E391" s="8">
        <f t="shared" si="28"/>
        <v>0</v>
      </c>
      <c r="F391" s="8">
        <f t="shared" si="25"/>
        <v>66000</v>
      </c>
    </row>
    <row r="392" spans="1:6" ht="31.5" x14ac:dyDescent="0.25">
      <c r="A392" s="11" t="s">
        <v>283</v>
      </c>
      <c r="B392" s="7" t="s">
        <v>33</v>
      </c>
      <c r="C392" s="7" t="s">
        <v>492</v>
      </c>
      <c r="D392" s="8">
        <v>66000</v>
      </c>
      <c r="E392" s="8">
        <v>0</v>
      </c>
      <c r="F392" s="8">
        <f t="shared" si="25"/>
        <v>66000</v>
      </c>
    </row>
    <row r="393" spans="1:6" ht="110.25" x14ac:dyDescent="0.25">
      <c r="A393" s="11" t="s">
        <v>958</v>
      </c>
      <c r="B393" s="7" t="s">
        <v>33</v>
      </c>
      <c r="C393" s="7" t="s">
        <v>954</v>
      </c>
      <c r="D393" s="8">
        <f t="shared" ref="D393:E395" si="29">D394</f>
        <v>66000</v>
      </c>
      <c r="E393" s="8">
        <f t="shared" si="29"/>
        <v>0</v>
      </c>
      <c r="F393" s="8">
        <f t="shared" si="25"/>
        <v>66000</v>
      </c>
    </row>
    <row r="394" spans="1:6" ht="31.5" x14ac:dyDescent="0.25">
      <c r="A394" s="15" t="s">
        <v>337</v>
      </c>
      <c r="B394" s="7" t="s">
        <v>33</v>
      </c>
      <c r="C394" s="7" t="s">
        <v>955</v>
      </c>
      <c r="D394" s="8">
        <f t="shared" si="29"/>
        <v>66000</v>
      </c>
      <c r="E394" s="8">
        <f t="shared" si="29"/>
        <v>0</v>
      </c>
      <c r="F394" s="8">
        <f t="shared" si="25"/>
        <v>66000</v>
      </c>
    </row>
    <row r="395" spans="1:6" ht="31.5" x14ac:dyDescent="0.25">
      <c r="A395" s="15" t="s">
        <v>275</v>
      </c>
      <c r="B395" s="7" t="s">
        <v>33</v>
      </c>
      <c r="C395" s="7" t="s">
        <v>956</v>
      </c>
      <c r="D395" s="8">
        <f t="shared" si="29"/>
        <v>66000</v>
      </c>
      <c r="E395" s="8">
        <f t="shared" si="29"/>
        <v>0</v>
      </c>
      <c r="F395" s="8">
        <f t="shared" si="25"/>
        <v>66000</v>
      </c>
    </row>
    <row r="396" spans="1:6" ht="31.5" x14ac:dyDescent="0.25">
      <c r="A396" s="11" t="s">
        <v>283</v>
      </c>
      <c r="B396" s="7" t="s">
        <v>33</v>
      </c>
      <c r="C396" s="7" t="s">
        <v>957</v>
      </c>
      <c r="D396" s="8">
        <v>66000</v>
      </c>
      <c r="E396" s="8">
        <v>0</v>
      </c>
      <c r="F396" s="8">
        <f t="shared" si="25"/>
        <v>66000</v>
      </c>
    </row>
    <row r="397" spans="1:6" ht="31.5" x14ac:dyDescent="0.25">
      <c r="A397" s="13" t="s">
        <v>7</v>
      </c>
      <c r="B397" s="7">
        <v>200</v>
      </c>
      <c r="C397" s="7" t="s">
        <v>493</v>
      </c>
      <c r="D397" s="8">
        <f t="shared" ref="D397:E405" si="30">D398</f>
        <v>332500</v>
      </c>
      <c r="E397" s="8">
        <f t="shared" si="30"/>
        <v>32500</v>
      </c>
      <c r="F397" s="8">
        <f t="shared" si="25"/>
        <v>300000</v>
      </c>
    </row>
    <row r="398" spans="1:6" ht="47.25" x14ac:dyDescent="0.25">
      <c r="A398" s="16" t="s">
        <v>948</v>
      </c>
      <c r="B398" s="7" t="s">
        <v>33</v>
      </c>
      <c r="C398" s="7" t="s">
        <v>494</v>
      </c>
      <c r="D398" s="8">
        <f>D405+D399+D413</f>
        <v>332500</v>
      </c>
      <c r="E398" s="8">
        <f>E405+E399+E413</f>
        <v>32500</v>
      </c>
      <c r="F398" s="8">
        <f t="shared" si="25"/>
        <v>300000</v>
      </c>
    </row>
    <row r="399" spans="1:6" ht="47.25" x14ac:dyDescent="0.25">
      <c r="A399" s="16" t="s">
        <v>959</v>
      </c>
      <c r="B399" s="7" t="s">
        <v>33</v>
      </c>
      <c r="C399" s="7" t="s">
        <v>753</v>
      </c>
      <c r="D399" s="8">
        <f t="shared" ref="D399:E403" si="31">D400</f>
        <v>100000</v>
      </c>
      <c r="E399" s="8">
        <f t="shared" si="31"/>
        <v>0</v>
      </c>
      <c r="F399" s="8">
        <f t="shared" si="25"/>
        <v>100000</v>
      </c>
    </row>
    <row r="400" spans="1:6" ht="47.25" x14ac:dyDescent="0.25">
      <c r="A400" s="16" t="s">
        <v>759</v>
      </c>
      <c r="B400" s="7" t="s">
        <v>33</v>
      </c>
      <c r="C400" s="7" t="s">
        <v>754</v>
      </c>
      <c r="D400" s="8">
        <f t="shared" si="31"/>
        <v>100000</v>
      </c>
      <c r="E400" s="8">
        <f t="shared" si="31"/>
        <v>0</v>
      </c>
      <c r="F400" s="8">
        <f t="shared" si="25"/>
        <v>100000</v>
      </c>
    </row>
    <row r="401" spans="1:6" ht="31.5" x14ac:dyDescent="0.25">
      <c r="A401" s="16" t="s">
        <v>760</v>
      </c>
      <c r="B401" s="7" t="s">
        <v>33</v>
      </c>
      <c r="C401" s="7" t="s">
        <v>755</v>
      </c>
      <c r="D401" s="8">
        <f t="shared" si="31"/>
        <v>100000</v>
      </c>
      <c r="E401" s="8">
        <f t="shared" si="31"/>
        <v>0</v>
      </c>
      <c r="F401" s="8">
        <f t="shared" si="25"/>
        <v>100000</v>
      </c>
    </row>
    <row r="402" spans="1:6" ht="31.5" x14ac:dyDescent="0.25">
      <c r="A402" s="15" t="s">
        <v>337</v>
      </c>
      <c r="B402" s="7" t="s">
        <v>33</v>
      </c>
      <c r="C402" s="7" t="s">
        <v>756</v>
      </c>
      <c r="D402" s="8">
        <f t="shared" si="31"/>
        <v>100000</v>
      </c>
      <c r="E402" s="8">
        <f t="shared" si="31"/>
        <v>0</v>
      </c>
      <c r="F402" s="8">
        <f t="shared" si="25"/>
        <v>100000</v>
      </c>
    </row>
    <row r="403" spans="1:6" ht="31.5" x14ac:dyDescent="0.25">
      <c r="A403" s="15" t="s">
        <v>275</v>
      </c>
      <c r="B403" s="7" t="s">
        <v>33</v>
      </c>
      <c r="C403" s="7" t="s">
        <v>757</v>
      </c>
      <c r="D403" s="8">
        <f t="shared" si="31"/>
        <v>100000</v>
      </c>
      <c r="E403" s="8">
        <f t="shared" si="31"/>
        <v>0</v>
      </c>
      <c r="F403" s="8">
        <f t="shared" si="25"/>
        <v>100000</v>
      </c>
    </row>
    <row r="404" spans="1:6" ht="31.5" x14ac:dyDescent="0.25">
      <c r="A404" s="11" t="s">
        <v>283</v>
      </c>
      <c r="B404" s="7">
        <v>200</v>
      </c>
      <c r="C404" s="7" t="s">
        <v>758</v>
      </c>
      <c r="D404" s="8">
        <v>100000</v>
      </c>
      <c r="E404" s="8">
        <v>0</v>
      </c>
      <c r="F404" s="8">
        <f t="shared" si="25"/>
        <v>100000</v>
      </c>
    </row>
    <row r="405" spans="1:6" ht="31.5" x14ac:dyDescent="0.25">
      <c r="A405" s="15" t="s">
        <v>960</v>
      </c>
      <c r="B405" s="7" t="s">
        <v>33</v>
      </c>
      <c r="C405" s="7" t="s">
        <v>495</v>
      </c>
      <c r="D405" s="8">
        <f t="shared" si="30"/>
        <v>132500</v>
      </c>
      <c r="E405" s="8">
        <f t="shared" si="30"/>
        <v>32500</v>
      </c>
      <c r="F405" s="8">
        <f t="shared" si="25"/>
        <v>100000</v>
      </c>
    </row>
    <row r="406" spans="1:6" ht="78.75" x14ac:dyDescent="0.25">
      <c r="A406" s="15" t="s">
        <v>961</v>
      </c>
      <c r="B406" s="7" t="s">
        <v>33</v>
      </c>
      <c r="C406" s="7" t="s">
        <v>496</v>
      </c>
      <c r="D406" s="8">
        <f>D407</f>
        <v>132500</v>
      </c>
      <c r="E406" s="8">
        <f>E407</f>
        <v>32500</v>
      </c>
      <c r="F406" s="8">
        <f t="shared" si="25"/>
        <v>100000</v>
      </c>
    </row>
    <row r="407" spans="1:6" x14ac:dyDescent="0.25">
      <c r="A407" s="15" t="s">
        <v>41</v>
      </c>
      <c r="B407" s="7" t="s">
        <v>33</v>
      </c>
      <c r="C407" s="7" t="s">
        <v>497</v>
      </c>
      <c r="D407" s="8">
        <f>D408+D411</f>
        <v>132500</v>
      </c>
      <c r="E407" s="8">
        <f>E408+E411</f>
        <v>32500</v>
      </c>
      <c r="F407" s="8">
        <f t="shared" si="25"/>
        <v>100000</v>
      </c>
    </row>
    <row r="408" spans="1:6" ht="31.5" x14ac:dyDescent="0.25">
      <c r="A408" s="15" t="s">
        <v>337</v>
      </c>
      <c r="B408" s="7" t="s">
        <v>33</v>
      </c>
      <c r="C408" s="7" t="s">
        <v>498</v>
      </c>
      <c r="D408" s="8">
        <f>D409</f>
        <v>100000</v>
      </c>
      <c r="E408" s="8">
        <f>E409</f>
        <v>0</v>
      </c>
      <c r="F408" s="8">
        <f t="shared" ref="F408" si="32">F409</f>
        <v>100000</v>
      </c>
    </row>
    <row r="409" spans="1:6" ht="31.5" x14ac:dyDescent="0.25">
      <c r="A409" s="15" t="s">
        <v>275</v>
      </c>
      <c r="B409" s="7" t="s">
        <v>33</v>
      </c>
      <c r="C409" s="7" t="s">
        <v>499</v>
      </c>
      <c r="D409" s="8">
        <f>D410</f>
        <v>100000</v>
      </c>
      <c r="E409" s="8">
        <f>E410</f>
        <v>0</v>
      </c>
      <c r="F409" s="8">
        <f>F410</f>
        <v>100000</v>
      </c>
    </row>
    <row r="410" spans="1:6" ht="31.5" x14ac:dyDescent="0.25">
      <c r="A410" s="11" t="s">
        <v>283</v>
      </c>
      <c r="B410" s="7">
        <v>200</v>
      </c>
      <c r="C410" s="7" t="s">
        <v>500</v>
      </c>
      <c r="D410" s="8">
        <v>100000</v>
      </c>
      <c r="E410" s="8">
        <v>0</v>
      </c>
      <c r="F410" s="8">
        <f t="shared" si="25"/>
        <v>100000</v>
      </c>
    </row>
    <row r="411" spans="1:6" x14ac:dyDescent="0.25">
      <c r="A411" s="17" t="s">
        <v>488</v>
      </c>
      <c r="B411" s="7" t="s">
        <v>33</v>
      </c>
      <c r="C411" s="7" t="s">
        <v>501</v>
      </c>
      <c r="D411" s="8">
        <f>D412</f>
        <v>32500</v>
      </c>
      <c r="E411" s="8">
        <f>E412</f>
        <v>32500</v>
      </c>
      <c r="F411" s="8">
        <f t="shared" si="25"/>
        <v>0</v>
      </c>
    </row>
    <row r="412" spans="1:6" x14ac:dyDescent="0.25">
      <c r="A412" s="11" t="s">
        <v>194</v>
      </c>
      <c r="B412" s="7" t="s">
        <v>33</v>
      </c>
      <c r="C412" s="7" t="s">
        <v>502</v>
      </c>
      <c r="D412" s="8">
        <v>32500</v>
      </c>
      <c r="E412" s="8">
        <v>32500</v>
      </c>
      <c r="F412" s="8">
        <f t="shared" si="25"/>
        <v>0</v>
      </c>
    </row>
    <row r="413" spans="1:6" x14ac:dyDescent="0.25">
      <c r="A413" s="11" t="s">
        <v>761</v>
      </c>
      <c r="B413" s="7" t="s">
        <v>33</v>
      </c>
      <c r="C413" s="7" t="s">
        <v>962</v>
      </c>
      <c r="D413" s="8">
        <f t="shared" ref="D413:E417" si="33">D414</f>
        <v>100000</v>
      </c>
      <c r="E413" s="8">
        <f t="shared" si="33"/>
        <v>0</v>
      </c>
      <c r="F413" s="8">
        <f t="shared" si="25"/>
        <v>100000</v>
      </c>
    </row>
    <row r="414" spans="1:6" ht="63" x14ac:dyDescent="0.25">
      <c r="A414" s="11" t="s">
        <v>968</v>
      </c>
      <c r="B414" s="7" t="s">
        <v>33</v>
      </c>
      <c r="C414" s="7" t="s">
        <v>963</v>
      </c>
      <c r="D414" s="8">
        <f t="shared" si="33"/>
        <v>100000</v>
      </c>
      <c r="E414" s="8">
        <f t="shared" si="33"/>
        <v>0</v>
      </c>
      <c r="F414" s="8">
        <f t="shared" si="25"/>
        <v>100000</v>
      </c>
    </row>
    <row r="415" spans="1:6" ht="31.5" x14ac:dyDescent="0.25">
      <c r="A415" s="16" t="s">
        <v>760</v>
      </c>
      <c r="B415" s="7" t="s">
        <v>33</v>
      </c>
      <c r="C415" s="7" t="s">
        <v>964</v>
      </c>
      <c r="D415" s="8">
        <f t="shared" si="33"/>
        <v>100000</v>
      </c>
      <c r="E415" s="8">
        <f t="shared" si="33"/>
        <v>0</v>
      </c>
      <c r="F415" s="8">
        <f t="shared" si="25"/>
        <v>100000</v>
      </c>
    </row>
    <row r="416" spans="1:6" ht="31.5" x14ac:dyDescent="0.25">
      <c r="A416" s="15" t="s">
        <v>337</v>
      </c>
      <c r="B416" s="7" t="s">
        <v>33</v>
      </c>
      <c r="C416" s="7" t="s">
        <v>965</v>
      </c>
      <c r="D416" s="8">
        <f t="shared" si="33"/>
        <v>100000</v>
      </c>
      <c r="E416" s="8">
        <f t="shared" si="33"/>
        <v>0</v>
      </c>
      <c r="F416" s="8">
        <f t="shared" si="25"/>
        <v>100000</v>
      </c>
    </row>
    <row r="417" spans="1:6" ht="31.5" x14ac:dyDescent="0.25">
      <c r="A417" s="15" t="s">
        <v>275</v>
      </c>
      <c r="B417" s="7" t="s">
        <v>33</v>
      </c>
      <c r="C417" s="7" t="s">
        <v>966</v>
      </c>
      <c r="D417" s="8">
        <f t="shared" si="33"/>
        <v>100000</v>
      </c>
      <c r="E417" s="8">
        <f t="shared" si="33"/>
        <v>0</v>
      </c>
      <c r="F417" s="8">
        <f t="shared" si="25"/>
        <v>100000</v>
      </c>
    </row>
    <row r="418" spans="1:6" ht="31.5" x14ac:dyDescent="0.25">
      <c r="A418" s="11" t="s">
        <v>283</v>
      </c>
      <c r="B418" s="7">
        <v>200</v>
      </c>
      <c r="C418" s="7" t="s">
        <v>967</v>
      </c>
      <c r="D418" s="8">
        <v>100000</v>
      </c>
      <c r="E418" s="8">
        <v>0</v>
      </c>
      <c r="F418" s="8">
        <f t="shared" si="25"/>
        <v>100000</v>
      </c>
    </row>
    <row r="419" spans="1:6" x14ac:dyDescent="0.25">
      <c r="A419" s="10" t="s">
        <v>58</v>
      </c>
      <c r="B419" s="7">
        <v>200</v>
      </c>
      <c r="C419" s="7"/>
      <c r="D419" s="8">
        <f>D420+D451+D458+D465+D437+D444</f>
        <v>17634902.18</v>
      </c>
      <c r="E419" s="8">
        <f>E420+E451+E458+E465+E437+E444</f>
        <v>2774762</v>
      </c>
      <c r="F419" s="8">
        <f t="shared" si="25"/>
        <v>14860140.18</v>
      </c>
    </row>
    <row r="420" spans="1:6" x14ac:dyDescent="0.25">
      <c r="A420" s="10" t="s">
        <v>8</v>
      </c>
      <c r="B420" s="7">
        <v>200</v>
      </c>
      <c r="C420" s="7" t="s">
        <v>503</v>
      </c>
      <c r="D420" s="8">
        <f>D421</f>
        <v>13785500</v>
      </c>
      <c r="E420" s="8">
        <f>E421</f>
        <v>2269512</v>
      </c>
      <c r="F420" s="8">
        <f t="shared" si="25"/>
        <v>11515988</v>
      </c>
    </row>
    <row r="421" spans="1:6" ht="63" x14ac:dyDescent="0.25">
      <c r="A421" s="13" t="s">
        <v>969</v>
      </c>
      <c r="B421" s="7" t="s">
        <v>33</v>
      </c>
      <c r="C421" s="7" t="s">
        <v>504</v>
      </c>
      <c r="D421" s="8">
        <f>D422</f>
        <v>13785500</v>
      </c>
      <c r="E421" s="8">
        <f>E422</f>
        <v>2269512</v>
      </c>
      <c r="F421" s="8">
        <f t="shared" si="25"/>
        <v>11515988</v>
      </c>
    </row>
    <row r="422" spans="1:6" ht="63" x14ac:dyDescent="0.25">
      <c r="A422" s="13" t="s">
        <v>970</v>
      </c>
      <c r="B422" s="7" t="s">
        <v>33</v>
      </c>
      <c r="C422" s="7" t="s">
        <v>505</v>
      </c>
      <c r="D422" s="8">
        <f>D423+D428</f>
        <v>13785500</v>
      </c>
      <c r="E422" s="8">
        <f>E423+E428</f>
        <v>2269512</v>
      </c>
      <c r="F422" s="8">
        <f t="shared" si="25"/>
        <v>11515988</v>
      </c>
    </row>
    <row r="423" spans="1:6" ht="31.5" x14ac:dyDescent="0.25">
      <c r="A423" s="13" t="s">
        <v>351</v>
      </c>
      <c r="B423" s="7" t="s">
        <v>33</v>
      </c>
      <c r="C423" s="7" t="s">
        <v>506</v>
      </c>
      <c r="D423" s="8">
        <f t="shared" ref="D423:E424" si="34">D424</f>
        <v>13665100</v>
      </c>
      <c r="E423" s="8">
        <f t="shared" si="34"/>
        <v>2269512</v>
      </c>
      <c r="F423" s="8">
        <f t="shared" si="25"/>
        <v>11395588</v>
      </c>
    </row>
    <row r="424" spans="1:6" ht="100.5" customHeight="1" x14ac:dyDescent="0.25">
      <c r="A424" s="13" t="s">
        <v>971</v>
      </c>
      <c r="B424" s="7" t="s">
        <v>33</v>
      </c>
      <c r="C424" s="7" t="s">
        <v>507</v>
      </c>
      <c r="D424" s="8">
        <f t="shared" si="34"/>
        <v>13665100</v>
      </c>
      <c r="E424" s="8">
        <f t="shared" si="34"/>
        <v>2269512</v>
      </c>
      <c r="F424" s="8">
        <f t="shared" si="25"/>
        <v>11395588</v>
      </c>
    </row>
    <row r="425" spans="1:6" x14ac:dyDescent="0.25">
      <c r="A425" s="13" t="s">
        <v>341</v>
      </c>
      <c r="B425" s="7" t="s">
        <v>33</v>
      </c>
      <c r="C425" s="7" t="s">
        <v>508</v>
      </c>
      <c r="D425" s="8">
        <f>D426</f>
        <v>13665100</v>
      </c>
      <c r="E425" s="8">
        <f>E426</f>
        <v>2269512</v>
      </c>
      <c r="F425" s="8">
        <f t="shared" si="25"/>
        <v>11395588</v>
      </c>
    </row>
    <row r="426" spans="1:6" ht="47.25" x14ac:dyDescent="0.25">
      <c r="A426" s="13" t="s">
        <v>510</v>
      </c>
      <c r="B426" s="7" t="s">
        <v>33</v>
      </c>
      <c r="C426" s="7" t="s">
        <v>509</v>
      </c>
      <c r="D426" s="8">
        <f>D427</f>
        <v>13665100</v>
      </c>
      <c r="E426" s="8">
        <f>E427</f>
        <v>2269512</v>
      </c>
      <c r="F426" s="8">
        <f t="shared" si="25"/>
        <v>11395588</v>
      </c>
    </row>
    <row r="427" spans="1:6" ht="47.25" x14ac:dyDescent="0.25">
      <c r="A427" s="10" t="s">
        <v>763</v>
      </c>
      <c r="B427" s="7" t="s">
        <v>33</v>
      </c>
      <c r="C427" s="7" t="s">
        <v>762</v>
      </c>
      <c r="D427" s="8">
        <v>13665100</v>
      </c>
      <c r="E427" s="8">
        <v>2269512</v>
      </c>
      <c r="F427" s="8">
        <f t="shared" si="25"/>
        <v>11395588</v>
      </c>
    </row>
    <row r="428" spans="1:6" ht="31.5" x14ac:dyDescent="0.25">
      <c r="A428" s="13" t="s">
        <v>972</v>
      </c>
      <c r="B428" s="7" t="s">
        <v>33</v>
      </c>
      <c r="C428" s="7" t="s">
        <v>973</v>
      </c>
      <c r="D428" s="8">
        <f>D433+D429</f>
        <v>120400</v>
      </c>
      <c r="E428" s="8">
        <f>E433+E429</f>
        <v>0</v>
      </c>
      <c r="F428" s="8">
        <f t="shared" si="25"/>
        <v>120400</v>
      </c>
    </row>
    <row r="429" spans="1:6" ht="115.5" customHeight="1" x14ac:dyDescent="0.25">
      <c r="A429" s="13" t="s">
        <v>975</v>
      </c>
      <c r="B429" s="7" t="s">
        <v>33</v>
      </c>
      <c r="C429" s="7" t="s">
        <v>976</v>
      </c>
      <c r="D429" s="8">
        <f t="shared" ref="D429:E431" si="35">D430</f>
        <v>100000</v>
      </c>
      <c r="E429" s="8">
        <f t="shared" si="35"/>
        <v>0</v>
      </c>
      <c r="F429" s="8">
        <f t="shared" si="25"/>
        <v>100000</v>
      </c>
    </row>
    <row r="430" spans="1:6" ht="33.75" customHeight="1" x14ac:dyDescent="0.25">
      <c r="A430" s="13" t="s">
        <v>337</v>
      </c>
      <c r="B430" s="7" t="s">
        <v>33</v>
      </c>
      <c r="C430" s="7" t="s">
        <v>977</v>
      </c>
      <c r="D430" s="8">
        <f t="shared" si="35"/>
        <v>100000</v>
      </c>
      <c r="E430" s="8">
        <f t="shared" si="35"/>
        <v>0</v>
      </c>
      <c r="F430" s="8">
        <f t="shared" si="25"/>
        <v>100000</v>
      </c>
    </row>
    <row r="431" spans="1:6" ht="34.5" customHeight="1" x14ac:dyDescent="0.25">
      <c r="A431" s="13" t="s">
        <v>275</v>
      </c>
      <c r="B431" s="7" t="s">
        <v>33</v>
      </c>
      <c r="C431" s="7" t="s">
        <v>978</v>
      </c>
      <c r="D431" s="8">
        <f t="shared" si="35"/>
        <v>100000</v>
      </c>
      <c r="E431" s="8">
        <f t="shared" si="35"/>
        <v>0</v>
      </c>
      <c r="F431" s="8">
        <f t="shared" si="25"/>
        <v>100000</v>
      </c>
    </row>
    <row r="432" spans="1:6" ht="31.5" x14ac:dyDescent="0.25">
      <c r="A432" s="11" t="s">
        <v>283</v>
      </c>
      <c r="B432" s="7" t="s">
        <v>33</v>
      </c>
      <c r="C432" s="7" t="s">
        <v>979</v>
      </c>
      <c r="D432" s="8">
        <v>100000</v>
      </c>
      <c r="E432" s="8">
        <v>0</v>
      </c>
      <c r="F432" s="8">
        <f t="shared" si="25"/>
        <v>100000</v>
      </c>
    </row>
    <row r="433" spans="1:6" ht="78.75" x14ac:dyDescent="0.25">
      <c r="A433" s="33" t="s">
        <v>246</v>
      </c>
      <c r="B433" s="7" t="s">
        <v>33</v>
      </c>
      <c r="C433" s="7" t="s">
        <v>974</v>
      </c>
      <c r="D433" s="8">
        <f t="shared" ref="D433:E434" si="36">D434</f>
        <v>20400</v>
      </c>
      <c r="E433" s="8">
        <f t="shared" si="36"/>
        <v>0</v>
      </c>
      <c r="F433" s="8">
        <f t="shared" si="25"/>
        <v>20400</v>
      </c>
    </row>
    <row r="434" spans="1:6" ht="31.5" x14ac:dyDescent="0.25">
      <c r="A434" s="13" t="s">
        <v>337</v>
      </c>
      <c r="B434" s="7" t="s">
        <v>33</v>
      </c>
      <c r="C434" s="7" t="s">
        <v>980</v>
      </c>
      <c r="D434" s="8">
        <f>D435</f>
        <v>20400</v>
      </c>
      <c r="E434" s="8">
        <f t="shared" si="36"/>
        <v>0</v>
      </c>
      <c r="F434" s="8">
        <f t="shared" si="25"/>
        <v>20400</v>
      </c>
    </row>
    <row r="435" spans="1:6" ht="31.5" x14ac:dyDescent="0.25">
      <c r="A435" s="13" t="s">
        <v>275</v>
      </c>
      <c r="B435" s="7" t="s">
        <v>33</v>
      </c>
      <c r="C435" s="7" t="s">
        <v>981</v>
      </c>
      <c r="D435" s="8">
        <f>D436</f>
        <v>20400</v>
      </c>
      <c r="E435" s="8">
        <v>0</v>
      </c>
      <c r="F435" s="8">
        <f t="shared" si="25"/>
        <v>20400</v>
      </c>
    </row>
    <row r="436" spans="1:6" ht="31.5" x14ac:dyDescent="0.25">
      <c r="A436" s="11" t="s">
        <v>283</v>
      </c>
      <c r="B436" s="7" t="s">
        <v>33</v>
      </c>
      <c r="C436" s="7" t="s">
        <v>982</v>
      </c>
      <c r="D436" s="8">
        <v>20400</v>
      </c>
      <c r="E436" s="8">
        <v>0</v>
      </c>
      <c r="F436" s="8">
        <f t="shared" si="25"/>
        <v>20400</v>
      </c>
    </row>
    <row r="437" spans="1:6" x14ac:dyDescent="0.25">
      <c r="A437" s="33" t="s">
        <v>765</v>
      </c>
      <c r="B437" s="7" t="s">
        <v>33</v>
      </c>
      <c r="C437" s="7" t="s">
        <v>764</v>
      </c>
      <c r="D437" s="8">
        <f t="shared" ref="D437:E442" si="37">D438</f>
        <v>13000</v>
      </c>
      <c r="E437" s="8">
        <f t="shared" si="37"/>
        <v>13000</v>
      </c>
      <c r="F437" s="8">
        <f t="shared" si="25"/>
        <v>0</v>
      </c>
    </row>
    <row r="438" spans="1:6" ht="47.25" x14ac:dyDescent="0.25">
      <c r="A438" s="33" t="s">
        <v>948</v>
      </c>
      <c r="B438" s="7" t="s">
        <v>33</v>
      </c>
      <c r="C438" s="7" t="s">
        <v>767</v>
      </c>
      <c r="D438" s="8">
        <f t="shared" si="37"/>
        <v>13000</v>
      </c>
      <c r="E438" s="8">
        <f t="shared" si="37"/>
        <v>13000</v>
      </c>
      <c r="F438" s="8">
        <f t="shared" si="25"/>
        <v>0</v>
      </c>
    </row>
    <row r="439" spans="1:6" ht="47.25" x14ac:dyDescent="0.25">
      <c r="A439" s="33" t="s">
        <v>255</v>
      </c>
      <c r="B439" s="7">
        <v>200</v>
      </c>
      <c r="C439" s="7" t="s">
        <v>768</v>
      </c>
      <c r="D439" s="8">
        <f t="shared" si="37"/>
        <v>13000</v>
      </c>
      <c r="E439" s="8">
        <f t="shared" si="37"/>
        <v>13000</v>
      </c>
      <c r="F439" s="8">
        <f t="shared" si="25"/>
        <v>0</v>
      </c>
    </row>
    <row r="440" spans="1:6" ht="63" x14ac:dyDescent="0.25">
      <c r="A440" s="33" t="s">
        <v>903</v>
      </c>
      <c r="B440" s="7" t="s">
        <v>33</v>
      </c>
      <c r="C440" s="7" t="s">
        <v>983</v>
      </c>
      <c r="D440" s="8">
        <f t="shared" si="37"/>
        <v>13000</v>
      </c>
      <c r="E440" s="8">
        <f t="shared" si="37"/>
        <v>13000</v>
      </c>
      <c r="F440" s="8">
        <f t="shared" si="25"/>
        <v>0</v>
      </c>
    </row>
    <row r="441" spans="1:6" ht="31.5" x14ac:dyDescent="0.25">
      <c r="A441" s="33" t="s">
        <v>766</v>
      </c>
      <c r="B441" s="7" t="s">
        <v>33</v>
      </c>
      <c r="C441" s="7" t="s">
        <v>984</v>
      </c>
      <c r="D441" s="8">
        <f t="shared" si="37"/>
        <v>13000</v>
      </c>
      <c r="E441" s="8">
        <f t="shared" si="37"/>
        <v>13000</v>
      </c>
      <c r="F441" s="8">
        <f t="shared" si="25"/>
        <v>0</v>
      </c>
    </row>
    <row r="442" spans="1:6" x14ac:dyDescent="0.25">
      <c r="A442" s="17" t="s">
        <v>488</v>
      </c>
      <c r="B442" s="7" t="s">
        <v>33</v>
      </c>
      <c r="C442" s="7" t="s">
        <v>985</v>
      </c>
      <c r="D442" s="8">
        <f t="shared" si="37"/>
        <v>13000</v>
      </c>
      <c r="E442" s="8">
        <f t="shared" si="37"/>
        <v>13000</v>
      </c>
      <c r="F442" s="8">
        <f t="shared" si="25"/>
        <v>0</v>
      </c>
    </row>
    <row r="443" spans="1:6" x14ac:dyDescent="0.25">
      <c r="A443" s="11" t="s">
        <v>194</v>
      </c>
      <c r="B443" s="7" t="s">
        <v>33</v>
      </c>
      <c r="C443" s="7" t="s">
        <v>986</v>
      </c>
      <c r="D443" s="8">
        <v>13000</v>
      </c>
      <c r="E443" s="8">
        <v>13000</v>
      </c>
      <c r="F443" s="8">
        <f t="shared" si="25"/>
        <v>0</v>
      </c>
    </row>
    <row r="444" spans="1:6" x14ac:dyDescent="0.25">
      <c r="A444" s="11" t="s">
        <v>772</v>
      </c>
      <c r="B444" s="7" t="s">
        <v>33</v>
      </c>
      <c r="C444" s="7" t="s">
        <v>769</v>
      </c>
      <c r="D444" s="8">
        <f t="shared" ref="D444:E449" si="38">D445</f>
        <v>13000</v>
      </c>
      <c r="E444" s="8">
        <f t="shared" si="38"/>
        <v>13000</v>
      </c>
      <c r="F444" s="8">
        <f t="shared" si="25"/>
        <v>0</v>
      </c>
    </row>
    <row r="445" spans="1:6" ht="47.25" x14ac:dyDescent="0.25">
      <c r="A445" s="33" t="s">
        <v>948</v>
      </c>
      <c r="B445" s="7" t="s">
        <v>33</v>
      </c>
      <c r="C445" s="7" t="s">
        <v>770</v>
      </c>
      <c r="D445" s="8">
        <f t="shared" si="38"/>
        <v>13000</v>
      </c>
      <c r="E445" s="8">
        <f t="shared" si="38"/>
        <v>13000</v>
      </c>
      <c r="F445" s="8">
        <f t="shared" si="25"/>
        <v>0</v>
      </c>
    </row>
    <row r="446" spans="1:6" ht="47.25" x14ac:dyDescent="0.25">
      <c r="A446" s="33" t="s">
        <v>255</v>
      </c>
      <c r="B446" s="7">
        <v>200</v>
      </c>
      <c r="C446" s="7" t="s">
        <v>771</v>
      </c>
      <c r="D446" s="8">
        <f t="shared" si="38"/>
        <v>13000</v>
      </c>
      <c r="E446" s="8">
        <f t="shared" si="38"/>
        <v>13000</v>
      </c>
      <c r="F446" s="8">
        <f t="shared" si="25"/>
        <v>0</v>
      </c>
    </row>
    <row r="447" spans="1:6" ht="63" x14ac:dyDescent="0.25">
      <c r="A447" s="33" t="s">
        <v>903</v>
      </c>
      <c r="B447" s="7" t="s">
        <v>33</v>
      </c>
      <c r="C447" s="7" t="s">
        <v>987</v>
      </c>
      <c r="D447" s="8">
        <f t="shared" si="38"/>
        <v>13000</v>
      </c>
      <c r="E447" s="8">
        <f t="shared" si="38"/>
        <v>13000</v>
      </c>
      <c r="F447" s="8">
        <f t="shared" si="25"/>
        <v>0</v>
      </c>
    </row>
    <row r="448" spans="1:6" ht="18.75" customHeight="1" x14ac:dyDescent="0.25">
      <c r="A448" s="11" t="s">
        <v>773</v>
      </c>
      <c r="B448" s="7" t="s">
        <v>33</v>
      </c>
      <c r="C448" s="7" t="s">
        <v>988</v>
      </c>
      <c r="D448" s="8">
        <f t="shared" si="38"/>
        <v>13000</v>
      </c>
      <c r="E448" s="8">
        <f t="shared" si="38"/>
        <v>13000</v>
      </c>
      <c r="F448" s="8">
        <f t="shared" si="25"/>
        <v>0</v>
      </c>
    </row>
    <row r="449" spans="1:6" x14ac:dyDescent="0.25">
      <c r="A449" s="17" t="s">
        <v>488</v>
      </c>
      <c r="B449" s="7" t="s">
        <v>33</v>
      </c>
      <c r="C449" s="7" t="s">
        <v>989</v>
      </c>
      <c r="D449" s="8">
        <f t="shared" si="38"/>
        <v>13000</v>
      </c>
      <c r="E449" s="8">
        <f t="shared" si="38"/>
        <v>13000</v>
      </c>
      <c r="F449" s="8">
        <f t="shared" si="25"/>
        <v>0</v>
      </c>
    </row>
    <row r="450" spans="1:6" x14ac:dyDescent="0.25">
      <c r="A450" s="11" t="s">
        <v>194</v>
      </c>
      <c r="B450" s="7" t="s">
        <v>33</v>
      </c>
      <c r="C450" s="7" t="s">
        <v>990</v>
      </c>
      <c r="D450" s="8">
        <v>13000</v>
      </c>
      <c r="E450" s="8">
        <v>13000</v>
      </c>
      <c r="F450" s="8">
        <f t="shared" si="25"/>
        <v>0</v>
      </c>
    </row>
    <row r="451" spans="1:6" x14ac:dyDescent="0.25">
      <c r="A451" s="15" t="s">
        <v>512</v>
      </c>
      <c r="B451" s="7" t="s">
        <v>33</v>
      </c>
      <c r="C451" s="7" t="s">
        <v>511</v>
      </c>
      <c r="D451" s="8">
        <f t="shared" ref="D451:E456" si="39">D452</f>
        <v>13000</v>
      </c>
      <c r="E451" s="8">
        <f t="shared" si="39"/>
        <v>13000</v>
      </c>
      <c r="F451" s="8">
        <f t="shared" si="25"/>
        <v>0</v>
      </c>
    </row>
    <row r="452" spans="1:6" ht="47.25" x14ac:dyDescent="0.25">
      <c r="A452" s="13" t="s">
        <v>514</v>
      </c>
      <c r="B452" s="7" t="s">
        <v>33</v>
      </c>
      <c r="C452" s="7" t="s">
        <v>513</v>
      </c>
      <c r="D452" s="8">
        <f t="shared" si="39"/>
        <v>13000</v>
      </c>
      <c r="E452" s="8">
        <f t="shared" si="39"/>
        <v>13000</v>
      </c>
      <c r="F452" s="8">
        <f t="shared" si="25"/>
        <v>0</v>
      </c>
    </row>
    <row r="453" spans="1:6" ht="47.25" x14ac:dyDescent="0.25">
      <c r="A453" s="10" t="s">
        <v>991</v>
      </c>
      <c r="B453" s="7">
        <v>200</v>
      </c>
      <c r="C453" s="7" t="s">
        <v>992</v>
      </c>
      <c r="D453" s="8">
        <f t="shared" si="39"/>
        <v>13000</v>
      </c>
      <c r="E453" s="8">
        <f t="shared" si="39"/>
        <v>13000</v>
      </c>
      <c r="F453" s="8">
        <f t="shared" si="25"/>
        <v>0</v>
      </c>
    </row>
    <row r="454" spans="1:6" ht="18" customHeight="1" x14ac:dyDescent="0.25">
      <c r="A454" s="33" t="s">
        <v>993</v>
      </c>
      <c r="B454" s="7" t="s">
        <v>33</v>
      </c>
      <c r="C454" s="7" t="s">
        <v>994</v>
      </c>
      <c r="D454" s="8">
        <f t="shared" si="39"/>
        <v>13000</v>
      </c>
      <c r="E454" s="8">
        <f t="shared" si="39"/>
        <v>13000</v>
      </c>
      <c r="F454" s="8">
        <f t="shared" si="25"/>
        <v>0</v>
      </c>
    </row>
    <row r="455" spans="1:6" ht="19.5" customHeight="1" x14ac:dyDescent="0.25">
      <c r="A455" s="43" t="s">
        <v>515</v>
      </c>
      <c r="B455" s="7" t="s">
        <v>33</v>
      </c>
      <c r="C455" s="7" t="s">
        <v>995</v>
      </c>
      <c r="D455" s="8">
        <f t="shared" si="39"/>
        <v>13000</v>
      </c>
      <c r="E455" s="8">
        <f t="shared" si="39"/>
        <v>13000</v>
      </c>
      <c r="F455" s="8">
        <f t="shared" si="25"/>
        <v>0</v>
      </c>
    </row>
    <row r="456" spans="1:6" x14ac:dyDescent="0.25">
      <c r="A456" s="17" t="s">
        <v>488</v>
      </c>
      <c r="B456" s="7" t="s">
        <v>33</v>
      </c>
      <c r="C456" s="7" t="s">
        <v>996</v>
      </c>
      <c r="D456" s="8">
        <f t="shared" si="39"/>
        <v>13000</v>
      </c>
      <c r="E456" s="8">
        <f t="shared" si="39"/>
        <v>13000</v>
      </c>
      <c r="F456" s="8">
        <f t="shared" si="25"/>
        <v>0</v>
      </c>
    </row>
    <row r="457" spans="1:6" x14ac:dyDescent="0.25">
      <c r="A457" s="11" t="s">
        <v>194</v>
      </c>
      <c r="B457" s="7" t="s">
        <v>33</v>
      </c>
      <c r="C457" s="7" t="s">
        <v>997</v>
      </c>
      <c r="D457" s="8">
        <v>13000</v>
      </c>
      <c r="E457" s="8">
        <v>13000</v>
      </c>
      <c r="F457" s="8">
        <f t="shared" si="25"/>
        <v>0</v>
      </c>
    </row>
    <row r="458" spans="1:6" x14ac:dyDescent="0.25">
      <c r="A458" s="10" t="s">
        <v>9</v>
      </c>
      <c r="B458" s="7">
        <v>200</v>
      </c>
      <c r="C458" s="7" t="s">
        <v>516</v>
      </c>
      <c r="D458" s="8">
        <f t="shared" ref="D458:E463" si="40">D459</f>
        <v>277402.18</v>
      </c>
      <c r="E458" s="8">
        <f t="shared" si="40"/>
        <v>0</v>
      </c>
      <c r="F458" s="8">
        <f t="shared" ref="F458:F521" si="41">D458-E458</f>
        <v>277402.18</v>
      </c>
    </row>
    <row r="459" spans="1:6" ht="31.5" x14ac:dyDescent="0.25">
      <c r="A459" s="13" t="s">
        <v>892</v>
      </c>
      <c r="B459" s="7" t="s">
        <v>33</v>
      </c>
      <c r="C459" s="7" t="s">
        <v>998</v>
      </c>
      <c r="D459" s="8">
        <f t="shared" si="40"/>
        <v>277402.18</v>
      </c>
      <c r="E459" s="8">
        <f t="shared" si="40"/>
        <v>0</v>
      </c>
      <c r="F459" s="8">
        <f t="shared" si="41"/>
        <v>277402.18</v>
      </c>
    </row>
    <row r="460" spans="1:6" x14ac:dyDescent="0.25">
      <c r="A460" s="13" t="s">
        <v>893</v>
      </c>
      <c r="B460" s="7" t="s">
        <v>33</v>
      </c>
      <c r="C460" s="7" t="s">
        <v>999</v>
      </c>
      <c r="D460" s="8">
        <f t="shared" si="40"/>
        <v>277402.18</v>
      </c>
      <c r="E460" s="8">
        <f t="shared" si="40"/>
        <v>0</v>
      </c>
      <c r="F460" s="8">
        <f t="shared" si="41"/>
        <v>277402.18</v>
      </c>
    </row>
    <row r="461" spans="1:6" ht="31.5" x14ac:dyDescent="0.25">
      <c r="A461" s="13" t="s">
        <v>517</v>
      </c>
      <c r="B461" s="7" t="s">
        <v>33</v>
      </c>
      <c r="C461" s="7" t="s">
        <v>1000</v>
      </c>
      <c r="D461" s="8">
        <f>D462</f>
        <v>277402.18</v>
      </c>
      <c r="E461" s="8">
        <f>E462</f>
        <v>0</v>
      </c>
      <c r="F461" s="8">
        <f t="shared" si="41"/>
        <v>277402.18</v>
      </c>
    </row>
    <row r="462" spans="1:6" ht="31.5" x14ac:dyDescent="0.25">
      <c r="A462" s="15" t="s">
        <v>337</v>
      </c>
      <c r="B462" s="7" t="s">
        <v>33</v>
      </c>
      <c r="C462" s="7" t="s">
        <v>1001</v>
      </c>
      <c r="D462" s="8">
        <f t="shared" si="40"/>
        <v>277402.18</v>
      </c>
      <c r="E462" s="8">
        <f t="shared" si="40"/>
        <v>0</v>
      </c>
      <c r="F462" s="8">
        <f t="shared" si="41"/>
        <v>277402.18</v>
      </c>
    </row>
    <row r="463" spans="1:6" ht="31.5" x14ac:dyDescent="0.25">
      <c r="A463" s="15" t="s">
        <v>275</v>
      </c>
      <c r="B463" s="7" t="s">
        <v>33</v>
      </c>
      <c r="C463" s="7" t="s">
        <v>1002</v>
      </c>
      <c r="D463" s="8">
        <f t="shared" si="40"/>
        <v>277402.18</v>
      </c>
      <c r="E463" s="8">
        <f t="shared" si="40"/>
        <v>0</v>
      </c>
      <c r="F463" s="8">
        <f t="shared" si="41"/>
        <v>277402.18</v>
      </c>
    </row>
    <row r="464" spans="1:6" ht="31.5" x14ac:dyDescent="0.25">
      <c r="A464" s="11" t="s">
        <v>283</v>
      </c>
      <c r="B464" s="7">
        <v>200</v>
      </c>
      <c r="C464" s="7" t="s">
        <v>1003</v>
      </c>
      <c r="D464" s="8">
        <v>277402.18</v>
      </c>
      <c r="E464" s="8">
        <v>0</v>
      </c>
      <c r="F464" s="8">
        <f t="shared" si="41"/>
        <v>277402.18</v>
      </c>
    </row>
    <row r="465" spans="1:6" x14ac:dyDescent="0.25">
      <c r="A465" s="10" t="s">
        <v>10</v>
      </c>
      <c r="B465" s="7">
        <v>200</v>
      </c>
      <c r="C465" s="7" t="s">
        <v>518</v>
      </c>
      <c r="D465" s="8">
        <f>D466+D473+D480+D489</f>
        <v>3533000</v>
      </c>
      <c r="E465" s="8">
        <f>E466+E473+E480+E489</f>
        <v>466250</v>
      </c>
      <c r="F465" s="8">
        <f t="shared" si="41"/>
        <v>3066750</v>
      </c>
    </row>
    <row r="466" spans="1:6" ht="47.25" x14ac:dyDescent="0.25">
      <c r="A466" s="33" t="s">
        <v>1004</v>
      </c>
      <c r="B466" s="7">
        <v>200</v>
      </c>
      <c r="C466" s="7" t="s">
        <v>520</v>
      </c>
      <c r="D466" s="8">
        <f t="shared" ref="D466:E468" si="42">D467</f>
        <v>155000</v>
      </c>
      <c r="E466" s="8">
        <f t="shared" si="42"/>
        <v>0</v>
      </c>
      <c r="F466" s="8">
        <f t="shared" si="41"/>
        <v>155000</v>
      </c>
    </row>
    <row r="467" spans="1:6" ht="31.5" x14ac:dyDescent="0.25">
      <c r="A467" s="33" t="s">
        <v>1005</v>
      </c>
      <c r="B467" s="7">
        <v>200</v>
      </c>
      <c r="C467" s="7" t="s">
        <v>519</v>
      </c>
      <c r="D467" s="8">
        <f t="shared" si="42"/>
        <v>155000</v>
      </c>
      <c r="E467" s="8">
        <f t="shared" si="42"/>
        <v>0</v>
      </c>
      <c r="F467" s="8">
        <f t="shared" si="41"/>
        <v>155000</v>
      </c>
    </row>
    <row r="468" spans="1:6" ht="63" x14ac:dyDescent="0.25">
      <c r="A468" s="18" t="s">
        <v>1006</v>
      </c>
      <c r="B468" s="7" t="s">
        <v>33</v>
      </c>
      <c r="C468" s="7" t="s">
        <v>521</v>
      </c>
      <c r="D468" s="8">
        <f t="shared" si="42"/>
        <v>155000</v>
      </c>
      <c r="E468" s="8">
        <f t="shared" si="42"/>
        <v>0</v>
      </c>
      <c r="F468" s="8">
        <f t="shared" si="41"/>
        <v>155000</v>
      </c>
    </row>
    <row r="469" spans="1:6" ht="31.5" x14ac:dyDescent="0.25">
      <c r="A469" s="11" t="s">
        <v>523</v>
      </c>
      <c r="B469" s="7" t="s">
        <v>33</v>
      </c>
      <c r="C469" s="7" t="s">
        <v>522</v>
      </c>
      <c r="D469" s="8">
        <f t="shared" ref="D469:E471" si="43">D470</f>
        <v>155000</v>
      </c>
      <c r="E469" s="8">
        <f t="shared" si="43"/>
        <v>0</v>
      </c>
      <c r="F469" s="8">
        <f t="shared" si="41"/>
        <v>155000</v>
      </c>
    </row>
    <row r="470" spans="1:6" ht="31.5" x14ac:dyDescent="0.25">
      <c r="A470" s="15" t="s">
        <v>337</v>
      </c>
      <c r="B470" s="7" t="s">
        <v>33</v>
      </c>
      <c r="C470" s="7" t="s">
        <v>524</v>
      </c>
      <c r="D470" s="8">
        <f t="shared" si="43"/>
        <v>155000</v>
      </c>
      <c r="E470" s="8">
        <f t="shared" si="43"/>
        <v>0</v>
      </c>
      <c r="F470" s="8">
        <f t="shared" si="41"/>
        <v>155000</v>
      </c>
    </row>
    <row r="471" spans="1:6" ht="31.5" x14ac:dyDescent="0.25">
      <c r="A471" s="15" t="s">
        <v>275</v>
      </c>
      <c r="B471" s="7" t="s">
        <v>33</v>
      </c>
      <c r="C471" s="7" t="s">
        <v>525</v>
      </c>
      <c r="D471" s="8">
        <f t="shared" si="43"/>
        <v>155000</v>
      </c>
      <c r="E471" s="8">
        <f t="shared" si="43"/>
        <v>0</v>
      </c>
      <c r="F471" s="8">
        <f t="shared" si="41"/>
        <v>155000</v>
      </c>
    </row>
    <row r="472" spans="1:6" ht="31.5" x14ac:dyDescent="0.25">
      <c r="A472" s="11" t="s">
        <v>283</v>
      </c>
      <c r="B472" s="7" t="s">
        <v>33</v>
      </c>
      <c r="C472" s="7" t="s">
        <v>526</v>
      </c>
      <c r="D472" s="8">
        <v>155000</v>
      </c>
      <c r="E472" s="8">
        <v>0</v>
      </c>
      <c r="F472" s="8">
        <f t="shared" si="41"/>
        <v>155000</v>
      </c>
    </row>
    <row r="473" spans="1:6" ht="63" x14ac:dyDescent="0.25">
      <c r="A473" s="13" t="s">
        <v>1007</v>
      </c>
      <c r="B473" s="7" t="s">
        <v>33</v>
      </c>
      <c r="C473" s="7" t="s">
        <v>527</v>
      </c>
      <c r="D473" s="8">
        <f>D474</f>
        <v>1737000</v>
      </c>
      <c r="E473" s="8">
        <f>E474</f>
        <v>450000</v>
      </c>
      <c r="F473" s="8">
        <f t="shared" si="41"/>
        <v>1287000</v>
      </c>
    </row>
    <row r="474" spans="1:6" ht="31.5" x14ac:dyDescent="0.25">
      <c r="A474" s="13" t="s">
        <v>1009</v>
      </c>
      <c r="B474" s="7" t="s">
        <v>33</v>
      </c>
      <c r="C474" s="7" t="s">
        <v>1008</v>
      </c>
      <c r="D474" s="8">
        <f t="shared" ref="D474:E478" si="44">D475</f>
        <v>1737000</v>
      </c>
      <c r="E474" s="8">
        <f t="shared" si="44"/>
        <v>450000</v>
      </c>
      <c r="F474" s="8">
        <f t="shared" si="41"/>
        <v>1287000</v>
      </c>
    </row>
    <row r="475" spans="1:6" ht="47.25" x14ac:dyDescent="0.25">
      <c r="A475" s="13" t="s">
        <v>528</v>
      </c>
      <c r="B475" s="7" t="s">
        <v>33</v>
      </c>
      <c r="C475" s="7" t="s">
        <v>1010</v>
      </c>
      <c r="D475" s="8">
        <f t="shared" si="44"/>
        <v>1737000</v>
      </c>
      <c r="E475" s="8">
        <f t="shared" si="44"/>
        <v>450000</v>
      </c>
      <c r="F475" s="8">
        <f t="shared" si="41"/>
        <v>1287000</v>
      </c>
    </row>
    <row r="476" spans="1:6" ht="31.5" x14ac:dyDescent="0.25">
      <c r="A476" s="13" t="s">
        <v>38</v>
      </c>
      <c r="B476" s="7" t="s">
        <v>33</v>
      </c>
      <c r="C476" s="7" t="s">
        <v>1011</v>
      </c>
      <c r="D476" s="8">
        <f t="shared" si="44"/>
        <v>1737000</v>
      </c>
      <c r="E476" s="8">
        <f t="shared" si="44"/>
        <v>450000</v>
      </c>
      <c r="F476" s="8">
        <f t="shared" si="41"/>
        <v>1287000</v>
      </c>
    </row>
    <row r="477" spans="1:6" ht="31.5" x14ac:dyDescent="0.25">
      <c r="A477" s="13" t="s">
        <v>451</v>
      </c>
      <c r="B477" s="7" t="s">
        <v>33</v>
      </c>
      <c r="C477" s="7" t="s">
        <v>1012</v>
      </c>
      <c r="D477" s="8">
        <f t="shared" si="44"/>
        <v>1737000</v>
      </c>
      <c r="E477" s="8">
        <f t="shared" si="44"/>
        <v>450000</v>
      </c>
      <c r="F477" s="8">
        <f t="shared" si="41"/>
        <v>1287000</v>
      </c>
    </row>
    <row r="478" spans="1:6" x14ac:dyDescent="0.25">
      <c r="A478" s="15" t="s">
        <v>45</v>
      </c>
      <c r="B478" s="7" t="s">
        <v>33</v>
      </c>
      <c r="C478" s="7" t="s">
        <v>1013</v>
      </c>
      <c r="D478" s="8">
        <f t="shared" si="44"/>
        <v>1737000</v>
      </c>
      <c r="E478" s="8">
        <f t="shared" si="44"/>
        <v>450000</v>
      </c>
      <c r="F478" s="8">
        <f t="shared" si="41"/>
        <v>1287000</v>
      </c>
    </row>
    <row r="479" spans="1:6" ht="47.25" x14ac:dyDescent="0.25">
      <c r="A479" s="10" t="s">
        <v>452</v>
      </c>
      <c r="B479" s="7" t="s">
        <v>33</v>
      </c>
      <c r="C479" s="7" t="s">
        <v>1014</v>
      </c>
      <c r="D479" s="8">
        <v>1737000</v>
      </c>
      <c r="E479" s="8">
        <v>450000</v>
      </c>
      <c r="F479" s="8">
        <f t="shared" si="41"/>
        <v>1287000</v>
      </c>
    </row>
    <row r="480" spans="1:6" ht="52.5" customHeight="1" x14ac:dyDescent="0.25">
      <c r="A480" s="11" t="s">
        <v>263</v>
      </c>
      <c r="B480" s="7" t="s">
        <v>33</v>
      </c>
      <c r="C480" s="7" t="s">
        <v>529</v>
      </c>
      <c r="D480" s="8">
        <f t="shared" ref="D480:E482" si="45">D481</f>
        <v>41000</v>
      </c>
      <c r="E480" s="8">
        <f t="shared" si="45"/>
        <v>16250</v>
      </c>
      <c r="F480" s="8">
        <f t="shared" si="41"/>
        <v>24750</v>
      </c>
    </row>
    <row r="481" spans="1:6" ht="63" x14ac:dyDescent="0.25">
      <c r="A481" s="33" t="s">
        <v>1015</v>
      </c>
      <c r="B481" s="7" t="s">
        <v>33</v>
      </c>
      <c r="C481" s="7" t="s">
        <v>530</v>
      </c>
      <c r="D481" s="8">
        <f t="shared" si="45"/>
        <v>41000</v>
      </c>
      <c r="E481" s="8">
        <f t="shared" si="45"/>
        <v>16250</v>
      </c>
      <c r="F481" s="8">
        <f t="shared" si="41"/>
        <v>24750</v>
      </c>
    </row>
    <row r="482" spans="1:6" ht="47.25" x14ac:dyDescent="0.25">
      <c r="A482" s="33" t="s">
        <v>1016</v>
      </c>
      <c r="B482" s="7" t="s">
        <v>33</v>
      </c>
      <c r="C482" s="7" t="s">
        <v>531</v>
      </c>
      <c r="D482" s="8">
        <f t="shared" si="45"/>
        <v>41000</v>
      </c>
      <c r="E482" s="8">
        <f t="shared" si="45"/>
        <v>16250</v>
      </c>
      <c r="F482" s="8">
        <f t="shared" si="41"/>
        <v>24750</v>
      </c>
    </row>
    <row r="483" spans="1:6" ht="63" x14ac:dyDescent="0.25">
      <c r="A483" s="33" t="s">
        <v>1017</v>
      </c>
      <c r="B483" s="7" t="s">
        <v>33</v>
      </c>
      <c r="C483" s="7" t="s">
        <v>532</v>
      </c>
      <c r="D483" s="8">
        <f>D484+D487</f>
        <v>41000</v>
      </c>
      <c r="E483" s="8">
        <f>E484+E487</f>
        <v>16250</v>
      </c>
      <c r="F483" s="8">
        <f t="shared" si="41"/>
        <v>24750</v>
      </c>
    </row>
    <row r="484" spans="1:6" ht="31.5" x14ac:dyDescent="0.25">
      <c r="A484" s="15" t="s">
        <v>337</v>
      </c>
      <c r="B484" s="7" t="s">
        <v>33</v>
      </c>
      <c r="C484" s="7" t="s">
        <v>533</v>
      </c>
      <c r="D484" s="8">
        <f>D485</f>
        <v>24750</v>
      </c>
      <c r="E484" s="8">
        <f>E485</f>
        <v>0</v>
      </c>
      <c r="F484" s="8">
        <f t="shared" si="41"/>
        <v>24750</v>
      </c>
    </row>
    <row r="485" spans="1:6" ht="31.5" x14ac:dyDescent="0.25">
      <c r="A485" s="15" t="s">
        <v>275</v>
      </c>
      <c r="B485" s="7" t="s">
        <v>33</v>
      </c>
      <c r="C485" s="7" t="s">
        <v>534</v>
      </c>
      <c r="D485" s="8">
        <f>D486</f>
        <v>24750</v>
      </c>
      <c r="E485" s="8">
        <f>E486</f>
        <v>0</v>
      </c>
      <c r="F485" s="8">
        <f t="shared" si="41"/>
        <v>24750</v>
      </c>
    </row>
    <row r="486" spans="1:6" ht="31.5" x14ac:dyDescent="0.25">
      <c r="A486" s="11" t="s">
        <v>283</v>
      </c>
      <c r="B486" s="7" t="s">
        <v>33</v>
      </c>
      <c r="C486" s="7" t="s">
        <v>535</v>
      </c>
      <c r="D486" s="8">
        <v>24750</v>
      </c>
      <c r="E486" s="8">
        <v>0</v>
      </c>
      <c r="F486" s="8">
        <f t="shared" si="41"/>
        <v>24750</v>
      </c>
    </row>
    <row r="487" spans="1:6" x14ac:dyDescent="0.25">
      <c r="A487" s="17" t="s">
        <v>488</v>
      </c>
      <c r="B487" s="7" t="s">
        <v>33</v>
      </c>
      <c r="C487" s="7" t="s">
        <v>536</v>
      </c>
      <c r="D487" s="8">
        <f>D488</f>
        <v>16250</v>
      </c>
      <c r="E487" s="8">
        <f>E488</f>
        <v>16250</v>
      </c>
      <c r="F487" s="8">
        <f t="shared" si="41"/>
        <v>0</v>
      </c>
    </row>
    <row r="488" spans="1:6" x14ac:dyDescent="0.25">
      <c r="A488" s="11" t="s">
        <v>194</v>
      </c>
      <c r="B488" s="7" t="s">
        <v>33</v>
      </c>
      <c r="C488" s="7" t="s">
        <v>537</v>
      </c>
      <c r="D488" s="8">
        <v>16250</v>
      </c>
      <c r="E488" s="8">
        <v>16250</v>
      </c>
      <c r="F488" s="8">
        <f t="shared" si="41"/>
        <v>0</v>
      </c>
    </row>
    <row r="489" spans="1:6" ht="47.25" x14ac:dyDescent="0.25">
      <c r="A489" s="52" t="s">
        <v>514</v>
      </c>
      <c r="B489" s="49" t="s">
        <v>33</v>
      </c>
      <c r="C489" s="7" t="s">
        <v>1237</v>
      </c>
      <c r="D489" s="8">
        <f t="shared" ref="D489:E494" si="46">D490</f>
        <v>1600000</v>
      </c>
      <c r="E489" s="8">
        <f t="shared" si="46"/>
        <v>0</v>
      </c>
      <c r="F489" s="8">
        <f t="shared" si="41"/>
        <v>1600000</v>
      </c>
    </row>
    <row r="490" spans="1:6" ht="47.25" x14ac:dyDescent="0.25">
      <c r="A490" s="52" t="s">
        <v>1234</v>
      </c>
      <c r="B490" s="49" t="s">
        <v>33</v>
      </c>
      <c r="C490" s="7" t="s">
        <v>1232</v>
      </c>
      <c r="D490" s="8">
        <f t="shared" si="46"/>
        <v>1600000</v>
      </c>
      <c r="E490" s="8">
        <f t="shared" si="46"/>
        <v>0</v>
      </c>
      <c r="F490" s="8">
        <f t="shared" si="41"/>
        <v>1600000</v>
      </c>
    </row>
    <row r="491" spans="1:6" ht="47.25" x14ac:dyDescent="0.25">
      <c r="A491" s="52" t="s">
        <v>1235</v>
      </c>
      <c r="B491" s="49" t="s">
        <v>33</v>
      </c>
      <c r="C491" s="7" t="s">
        <v>1233</v>
      </c>
      <c r="D491" s="8">
        <f t="shared" si="46"/>
        <v>1600000</v>
      </c>
      <c r="E491" s="8">
        <f t="shared" si="46"/>
        <v>0</v>
      </c>
      <c r="F491" s="8">
        <f t="shared" si="41"/>
        <v>1600000</v>
      </c>
    </row>
    <row r="492" spans="1:6" ht="31.5" x14ac:dyDescent="0.25">
      <c r="A492" s="33" t="s">
        <v>1236</v>
      </c>
      <c r="B492" s="49" t="s">
        <v>33</v>
      </c>
      <c r="C492" s="7" t="s">
        <v>1231</v>
      </c>
      <c r="D492" s="8">
        <f t="shared" si="46"/>
        <v>1600000</v>
      </c>
      <c r="E492" s="8">
        <f t="shared" si="46"/>
        <v>0</v>
      </c>
      <c r="F492" s="8">
        <f t="shared" si="41"/>
        <v>1600000</v>
      </c>
    </row>
    <row r="493" spans="1:6" ht="31.5" x14ac:dyDescent="0.25">
      <c r="A493" s="15" t="s">
        <v>337</v>
      </c>
      <c r="B493" s="7" t="s">
        <v>33</v>
      </c>
      <c r="C493" s="7" t="s">
        <v>1230</v>
      </c>
      <c r="D493" s="8">
        <f t="shared" si="46"/>
        <v>1600000</v>
      </c>
      <c r="E493" s="8">
        <f t="shared" si="46"/>
        <v>0</v>
      </c>
      <c r="F493" s="8">
        <f t="shared" si="41"/>
        <v>1600000</v>
      </c>
    </row>
    <row r="494" spans="1:6" ht="31.5" x14ac:dyDescent="0.25">
      <c r="A494" s="15" t="s">
        <v>275</v>
      </c>
      <c r="B494" s="7" t="s">
        <v>33</v>
      </c>
      <c r="C494" s="7" t="s">
        <v>1229</v>
      </c>
      <c r="D494" s="8">
        <f t="shared" si="46"/>
        <v>1600000</v>
      </c>
      <c r="E494" s="8">
        <f t="shared" si="46"/>
        <v>0</v>
      </c>
      <c r="F494" s="8">
        <f t="shared" si="41"/>
        <v>1600000</v>
      </c>
    </row>
    <row r="495" spans="1:6" ht="31.5" x14ac:dyDescent="0.25">
      <c r="A495" s="11" t="s">
        <v>283</v>
      </c>
      <c r="B495" s="7" t="s">
        <v>33</v>
      </c>
      <c r="C495" s="7" t="s">
        <v>1228</v>
      </c>
      <c r="D495" s="8">
        <v>1600000</v>
      </c>
      <c r="E495" s="8">
        <v>0</v>
      </c>
      <c r="F495" s="8">
        <f t="shared" si="41"/>
        <v>1600000</v>
      </c>
    </row>
    <row r="496" spans="1:6" x14ac:dyDescent="0.25">
      <c r="A496" s="33" t="s">
        <v>59</v>
      </c>
      <c r="B496" s="7">
        <v>200</v>
      </c>
      <c r="C496" s="7" t="s">
        <v>538</v>
      </c>
      <c r="D496" s="8">
        <f>D497+D514</f>
        <v>6955500</v>
      </c>
      <c r="E496" s="8">
        <f>E497+E514</f>
        <v>1257500</v>
      </c>
      <c r="F496" s="8">
        <f t="shared" si="41"/>
        <v>5698000</v>
      </c>
    </row>
    <row r="497" spans="1:6" x14ac:dyDescent="0.25">
      <c r="A497" s="10" t="s">
        <v>11</v>
      </c>
      <c r="B497" s="7">
        <v>200</v>
      </c>
      <c r="C497" s="7" t="s">
        <v>540</v>
      </c>
      <c r="D497" s="8">
        <f t="shared" ref="D497:E503" si="47">D498</f>
        <v>6923000</v>
      </c>
      <c r="E497" s="8">
        <f t="shared" si="47"/>
        <v>1225000</v>
      </c>
      <c r="F497" s="8">
        <f t="shared" si="41"/>
        <v>5698000</v>
      </c>
    </row>
    <row r="498" spans="1:6" ht="47.25" x14ac:dyDescent="0.25">
      <c r="A498" s="15" t="s">
        <v>264</v>
      </c>
      <c r="B498" s="7" t="s">
        <v>33</v>
      </c>
      <c r="C498" s="7" t="s">
        <v>541</v>
      </c>
      <c r="D498" s="8">
        <f t="shared" si="47"/>
        <v>6923000</v>
      </c>
      <c r="E498" s="8">
        <f t="shared" si="47"/>
        <v>1225000</v>
      </c>
      <c r="F498" s="8">
        <f t="shared" si="41"/>
        <v>5698000</v>
      </c>
    </row>
    <row r="499" spans="1:6" ht="48.75" customHeight="1" x14ac:dyDescent="0.25">
      <c r="A499" s="13" t="s">
        <v>1018</v>
      </c>
      <c r="B499" s="7" t="s">
        <v>33</v>
      </c>
      <c r="C499" s="7" t="s">
        <v>542</v>
      </c>
      <c r="D499" s="8">
        <f>D500+D505</f>
        <v>6923000</v>
      </c>
      <c r="E499" s="8">
        <f>E500+E505</f>
        <v>1225000</v>
      </c>
      <c r="F499" s="8">
        <f t="shared" si="41"/>
        <v>5698000</v>
      </c>
    </row>
    <row r="500" spans="1:6" ht="31.5" x14ac:dyDescent="0.25">
      <c r="A500" s="44" t="s">
        <v>544</v>
      </c>
      <c r="B500" s="7" t="s">
        <v>33</v>
      </c>
      <c r="C500" s="7" t="s">
        <v>543</v>
      </c>
      <c r="D500" s="8">
        <f>D501</f>
        <v>4523000</v>
      </c>
      <c r="E500" s="8">
        <f>E501</f>
        <v>0</v>
      </c>
      <c r="F500" s="8">
        <f t="shared" si="41"/>
        <v>4523000</v>
      </c>
    </row>
    <row r="501" spans="1:6" x14ac:dyDescent="0.25">
      <c r="A501" s="15" t="s">
        <v>265</v>
      </c>
      <c r="B501" s="7" t="s">
        <v>33</v>
      </c>
      <c r="C501" s="7" t="s">
        <v>545</v>
      </c>
      <c r="D501" s="8">
        <f t="shared" si="47"/>
        <v>4523000</v>
      </c>
      <c r="E501" s="8">
        <f t="shared" si="47"/>
        <v>0</v>
      </c>
      <c r="F501" s="8">
        <f t="shared" si="41"/>
        <v>4523000</v>
      </c>
    </row>
    <row r="502" spans="1:6" ht="31.5" x14ac:dyDescent="0.25">
      <c r="A502" s="11" t="s">
        <v>539</v>
      </c>
      <c r="B502" s="7" t="s">
        <v>33</v>
      </c>
      <c r="C502" s="7" t="s">
        <v>546</v>
      </c>
      <c r="D502" s="8">
        <f>D503</f>
        <v>4523000</v>
      </c>
      <c r="E502" s="8">
        <f>E503</f>
        <v>0</v>
      </c>
      <c r="F502" s="8">
        <f t="shared" si="41"/>
        <v>4523000</v>
      </c>
    </row>
    <row r="503" spans="1:6" x14ac:dyDescent="0.25">
      <c r="A503" s="33" t="s">
        <v>46</v>
      </c>
      <c r="B503" s="7" t="s">
        <v>33</v>
      </c>
      <c r="C503" s="7" t="s">
        <v>547</v>
      </c>
      <c r="D503" s="8">
        <f t="shared" si="47"/>
        <v>4523000</v>
      </c>
      <c r="E503" s="8">
        <f t="shared" si="47"/>
        <v>0</v>
      </c>
      <c r="F503" s="8">
        <f t="shared" si="41"/>
        <v>4523000</v>
      </c>
    </row>
    <row r="504" spans="1:6" ht="31.5" x14ac:dyDescent="0.25">
      <c r="A504" s="33" t="s">
        <v>276</v>
      </c>
      <c r="B504" s="49" t="s">
        <v>33</v>
      </c>
      <c r="C504" s="7" t="s">
        <v>1243</v>
      </c>
      <c r="D504" s="8">
        <v>4523000</v>
      </c>
      <c r="E504" s="8">
        <v>0</v>
      </c>
      <c r="F504" s="8">
        <f t="shared" si="41"/>
        <v>4523000</v>
      </c>
    </row>
    <row r="505" spans="1:6" x14ac:dyDescent="0.25">
      <c r="A505" s="52" t="s">
        <v>1239</v>
      </c>
      <c r="B505" s="49" t="s">
        <v>33</v>
      </c>
      <c r="C505" s="7" t="s">
        <v>1240</v>
      </c>
      <c r="D505" s="8">
        <f>D506+D510</f>
        <v>2400000</v>
      </c>
      <c r="E505" s="8">
        <f>E506+E510</f>
        <v>1225000</v>
      </c>
      <c r="F505" s="8">
        <f t="shared" si="41"/>
        <v>1175000</v>
      </c>
    </row>
    <row r="506" spans="1:6" ht="31.5" x14ac:dyDescent="0.25">
      <c r="A506" s="52" t="s">
        <v>1250</v>
      </c>
      <c r="B506" s="49" t="s">
        <v>33</v>
      </c>
      <c r="C506" s="7" t="s">
        <v>1249</v>
      </c>
      <c r="D506" s="8">
        <f t="shared" ref="D506:E508" si="48">D507</f>
        <v>1400000</v>
      </c>
      <c r="E506" s="8">
        <f t="shared" si="48"/>
        <v>1225000</v>
      </c>
      <c r="F506" s="8">
        <f t="shared" si="41"/>
        <v>175000</v>
      </c>
    </row>
    <row r="507" spans="1:6" ht="31.5" x14ac:dyDescent="0.25">
      <c r="A507" s="15" t="s">
        <v>539</v>
      </c>
      <c r="B507" s="49" t="s">
        <v>33</v>
      </c>
      <c r="C507" s="7" t="s">
        <v>1241</v>
      </c>
      <c r="D507" s="8">
        <f t="shared" si="48"/>
        <v>1400000</v>
      </c>
      <c r="E507" s="8">
        <f t="shared" si="48"/>
        <v>1225000</v>
      </c>
      <c r="F507" s="8">
        <f t="shared" si="41"/>
        <v>175000</v>
      </c>
    </row>
    <row r="508" spans="1:6" x14ac:dyDescent="0.25">
      <c r="A508" s="54"/>
      <c r="B508" s="49" t="s">
        <v>33</v>
      </c>
      <c r="C508" s="7" t="s">
        <v>1244</v>
      </c>
      <c r="D508" s="8">
        <f t="shared" si="48"/>
        <v>1400000</v>
      </c>
      <c r="E508" s="8">
        <f t="shared" si="48"/>
        <v>1225000</v>
      </c>
      <c r="F508" s="8">
        <f t="shared" si="41"/>
        <v>175000</v>
      </c>
    </row>
    <row r="509" spans="1:6" x14ac:dyDescent="0.25">
      <c r="A509" s="54"/>
      <c r="B509" s="49" t="s">
        <v>33</v>
      </c>
      <c r="C509" s="7" t="s">
        <v>1242</v>
      </c>
      <c r="D509" s="8">
        <v>1400000</v>
      </c>
      <c r="E509" s="8">
        <v>1225000</v>
      </c>
      <c r="F509" s="8">
        <f t="shared" si="41"/>
        <v>175000</v>
      </c>
    </row>
    <row r="510" spans="1:6" x14ac:dyDescent="0.25">
      <c r="A510" s="52" t="s">
        <v>1238</v>
      </c>
      <c r="B510" s="49" t="s">
        <v>33</v>
      </c>
      <c r="C510" s="7" t="s">
        <v>1245</v>
      </c>
      <c r="D510" s="8">
        <f t="shared" ref="D510:E512" si="49">D511</f>
        <v>1000000</v>
      </c>
      <c r="E510" s="8">
        <f t="shared" si="49"/>
        <v>0</v>
      </c>
      <c r="F510" s="8">
        <f t="shared" si="41"/>
        <v>1000000</v>
      </c>
    </row>
    <row r="511" spans="1:6" ht="31.5" x14ac:dyDescent="0.25">
      <c r="A511" s="15" t="s">
        <v>337</v>
      </c>
      <c r="B511" s="49" t="s">
        <v>33</v>
      </c>
      <c r="C511" s="7" t="s">
        <v>1246</v>
      </c>
      <c r="D511" s="8">
        <f t="shared" si="49"/>
        <v>1000000</v>
      </c>
      <c r="E511" s="8">
        <f t="shared" si="49"/>
        <v>0</v>
      </c>
      <c r="F511" s="8">
        <f t="shared" si="41"/>
        <v>1000000</v>
      </c>
    </row>
    <row r="512" spans="1:6" ht="31.5" x14ac:dyDescent="0.25">
      <c r="A512" s="15" t="s">
        <v>275</v>
      </c>
      <c r="B512" s="7" t="s">
        <v>33</v>
      </c>
      <c r="C512" s="7" t="s">
        <v>1247</v>
      </c>
      <c r="D512" s="8">
        <f t="shared" si="49"/>
        <v>1000000</v>
      </c>
      <c r="E512" s="8">
        <f t="shared" si="49"/>
        <v>0</v>
      </c>
      <c r="F512" s="8">
        <f t="shared" si="41"/>
        <v>1000000</v>
      </c>
    </row>
    <row r="513" spans="1:6" ht="35.25" customHeight="1" x14ac:dyDescent="0.25">
      <c r="A513" s="11" t="s">
        <v>283</v>
      </c>
      <c r="B513" s="7" t="s">
        <v>33</v>
      </c>
      <c r="C513" s="7" t="s">
        <v>1248</v>
      </c>
      <c r="D513" s="8">
        <v>1000000</v>
      </c>
      <c r="E513" s="8">
        <v>0</v>
      </c>
      <c r="F513" s="8">
        <f t="shared" si="41"/>
        <v>1000000</v>
      </c>
    </row>
    <row r="514" spans="1:6" x14ac:dyDescent="0.25">
      <c r="A514" s="10" t="s">
        <v>549</v>
      </c>
      <c r="B514" s="7">
        <v>200</v>
      </c>
      <c r="C514" s="7" t="s">
        <v>548</v>
      </c>
      <c r="D514" s="8">
        <f t="shared" ref="D514:E519" si="50">D515</f>
        <v>32500</v>
      </c>
      <c r="E514" s="8">
        <f t="shared" si="50"/>
        <v>32500</v>
      </c>
      <c r="F514" s="8">
        <f t="shared" si="41"/>
        <v>0</v>
      </c>
    </row>
    <row r="515" spans="1:6" ht="63" x14ac:dyDescent="0.25">
      <c r="A515" s="33" t="s">
        <v>1007</v>
      </c>
      <c r="B515" s="7" t="s">
        <v>33</v>
      </c>
      <c r="C515" s="7" t="s">
        <v>550</v>
      </c>
      <c r="D515" s="8">
        <f t="shared" si="50"/>
        <v>32500</v>
      </c>
      <c r="E515" s="8">
        <f t="shared" si="50"/>
        <v>32500</v>
      </c>
      <c r="F515" s="8">
        <f t="shared" si="41"/>
        <v>0</v>
      </c>
    </row>
    <row r="516" spans="1:6" x14ac:dyDescent="0.25">
      <c r="A516" s="33" t="s">
        <v>551</v>
      </c>
      <c r="B516" s="7" t="s">
        <v>33</v>
      </c>
      <c r="C516" s="7" t="s">
        <v>1020</v>
      </c>
      <c r="D516" s="8">
        <f t="shared" si="50"/>
        <v>32500</v>
      </c>
      <c r="E516" s="8">
        <f t="shared" si="50"/>
        <v>32500</v>
      </c>
      <c r="F516" s="8">
        <f t="shared" si="41"/>
        <v>0</v>
      </c>
    </row>
    <row r="517" spans="1:6" ht="96.75" customHeight="1" x14ac:dyDescent="0.25">
      <c r="A517" s="43" t="s">
        <v>1022</v>
      </c>
      <c r="B517" s="7" t="s">
        <v>33</v>
      </c>
      <c r="C517" s="7" t="s">
        <v>1021</v>
      </c>
      <c r="D517" s="8">
        <f t="shared" si="50"/>
        <v>32500</v>
      </c>
      <c r="E517" s="8">
        <f t="shared" si="50"/>
        <v>32500</v>
      </c>
      <c r="F517" s="8">
        <f t="shared" si="41"/>
        <v>0</v>
      </c>
    </row>
    <row r="518" spans="1:6" x14ac:dyDescent="0.25">
      <c r="A518" s="33" t="s">
        <v>552</v>
      </c>
      <c r="B518" s="7" t="s">
        <v>33</v>
      </c>
      <c r="C518" s="7" t="s">
        <v>1023</v>
      </c>
      <c r="D518" s="8">
        <f t="shared" si="50"/>
        <v>32500</v>
      </c>
      <c r="E518" s="8">
        <f t="shared" si="50"/>
        <v>32500</v>
      </c>
      <c r="F518" s="8">
        <f t="shared" si="41"/>
        <v>0</v>
      </c>
    </row>
    <row r="519" spans="1:6" x14ac:dyDescent="0.25">
      <c r="A519" s="17" t="s">
        <v>488</v>
      </c>
      <c r="B519" s="7" t="s">
        <v>33</v>
      </c>
      <c r="C519" s="7" t="s">
        <v>1024</v>
      </c>
      <c r="D519" s="8">
        <f t="shared" si="50"/>
        <v>32500</v>
      </c>
      <c r="E519" s="8">
        <f t="shared" si="50"/>
        <v>32500</v>
      </c>
      <c r="F519" s="8">
        <f t="shared" si="41"/>
        <v>0</v>
      </c>
    </row>
    <row r="520" spans="1:6" x14ac:dyDescent="0.25">
      <c r="A520" s="11" t="s">
        <v>194</v>
      </c>
      <c r="B520" s="7" t="s">
        <v>33</v>
      </c>
      <c r="C520" s="7" t="s">
        <v>1025</v>
      </c>
      <c r="D520" s="8">
        <v>32500</v>
      </c>
      <c r="E520" s="8">
        <v>32500</v>
      </c>
      <c r="F520" s="8">
        <f t="shared" si="41"/>
        <v>0</v>
      </c>
    </row>
    <row r="521" spans="1:6" x14ac:dyDescent="0.25">
      <c r="A521" s="10" t="s">
        <v>60</v>
      </c>
      <c r="B521" s="7">
        <v>200</v>
      </c>
      <c r="C521" s="7" t="s">
        <v>553</v>
      </c>
      <c r="D521" s="8">
        <f>D522+D559+D659+D700+D628</f>
        <v>842530500</v>
      </c>
      <c r="E521" s="8">
        <f>E522+E559+E659+E700+E628</f>
        <v>194297428.69000003</v>
      </c>
      <c r="F521" s="8">
        <f t="shared" si="41"/>
        <v>648233071.30999994</v>
      </c>
    </row>
    <row r="522" spans="1:6" x14ac:dyDescent="0.25">
      <c r="A522" s="10" t="s">
        <v>12</v>
      </c>
      <c r="B522" s="7">
        <v>200</v>
      </c>
      <c r="C522" s="7" t="s">
        <v>554</v>
      </c>
      <c r="D522" s="8">
        <f>D523+D552</f>
        <v>263287500</v>
      </c>
      <c r="E522" s="8">
        <f>E523+E552</f>
        <v>69312820.390000001</v>
      </c>
      <c r="F522" s="8">
        <f t="shared" ref="F522:F533" si="51">D522-E522</f>
        <v>193974679.61000001</v>
      </c>
    </row>
    <row r="523" spans="1:6" ht="47.25" x14ac:dyDescent="0.25">
      <c r="A523" s="13" t="s">
        <v>267</v>
      </c>
      <c r="B523" s="7" t="s">
        <v>33</v>
      </c>
      <c r="C523" s="7" t="s">
        <v>555</v>
      </c>
      <c r="D523" s="8">
        <f>D524</f>
        <v>259287500</v>
      </c>
      <c r="E523" s="8">
        <f>E524</f>
        <v>67289820.390000001</v>
      </c>
      <c r="F523" s="8">
        <f t="shared" si="51"/>
        <v>191997679.61000001</v>
      </c>
    </row>
    <row r="524" spans="1:6" ht="21" customHeight="1" x14ac:dyDescent="0.25">
      <c r="A524" s="13" t="s">
        <v>268</v>
      </c>
      <c r="B524" s="7" t="s">
        <v>33</v>
      </c>
      <c r="C524" s="7" t="s">
        <v>556</v>
      </c>
      <c r="D524" s="8">
        <f>D525</f>
        <v>259287500</v>
      </c>
      <c r="E524" s="8">
        <f>E525</f>
        <v>67289820.390000001</v>
      </c>
      <c r="F524" s="8">
        <f t="shared" si="51"/>
        <v>191997679.61000001</v>
      </c>
    </row>
    <row r="525" spans="1:6" ht="47.25" x14ac:dyDescent="0.25">
      <c r="A525" s="13" t="s">
        <v>941</v>
      </c>
      <c r="B525" s="7" t="s">
        <v>33</v>
      </c>
      <c r="C525" s="7" t="s">
        <v>557</v>
      </c>
      <c r="D525" s="8">
        <f>D534+D540+D546+D526+D530</f>
        <v>259287500</v>
      </c>
      <c r="E525" s="8">
        <f>E534+E540+E546+E526+E530</f>
        <v>67289820.390000001</v>
      </c>
      <c r="F525" s="8">
        <f t="shared" si="51"/>
        <v>191997679.61000001</v>
      </c>
    </row>
    <row r="526" spans="1:6" ht="31.5" x14ac:dyDescent="0.25">
      <c r="A526" s="57" t="s">
        <v>272</v>
      </c>
      <c r="B526" s="7" t="s">
        <v>33</v>
      </c>
      <c r="C526" s="7" t="s">
        <v>1313</v>
      </c>
      <c r="D526" s="8">
        <f t="shared" ref="D526:E528" si="52">D527</f>
        <v>5391100</v>
      </c>
      <c r="E526" s="8">
        <f t="shared" si="52"/>
        <v>2511060</v>
      </c>
      <c r="F526" s="8">
        <f t="shared" si="51"/>
        <v>2880040</v>
      </c>
    </row>
    <row r="527" spans="1:6" ht="31.5" x14ac:dyDescent="0.25">
      <c r="A527" s="15" t="s">
        <v>451</v>
      </c>
      <c r="B527" s="7" t="s">
        <v>33</v>
      </c>
      <c r="C527" s="7" t="s">
        <v>1314</v>
      </c>
      <c r="D527" s="8">
        <f t="shared" si="52"/>
        <v>5391100</v>
      </c>
      <c r="E527" s="8">
        <f t="shared" si="52"/>
        <v>2511060</v>
      </c>
      <c r="F527" s="8">
        <f t="shared" si="51"/>
        <v>2880040</v>
      </c>
    </row>
    <row r="528" spans="1:6" x14ac:dyDescent="0.25">
      <c r="A528" s="15" t="s">
        <v>45</v>
      </c>
      <c r="B528" s="7" t="s">
        <v>33</v>
      </c>
      <c r="C528" s="7" t="s">
        <v>1315</v>
      </c>
      <c r="D528" s="8">
        <f t="shared" si="52"/>
        <v>5391100</v>
      </c>
      <c r="E528" s="8">
        <f t="shared" si="52"/>
        <v>2511060</v>
      </c>
      <c r="F528" s="8">
        <f t="shared" si="51"/>
        <v>2880040</v>
      </c>
    </row>
    <row r="529" spans="1:6" x14ac:dyDescent="0.25">
      <c r="A529" s="33" t="s">
        <v>43</v>
      </c>
      <c r="B529" s="7" t="s">
        <v>33</v>
      </c>
      <c r="C529" s="7" t="s">
        <v>1316</v>
      </c>
      <c r="D529" s="8">
        <v>5391100</v>
      </c>
      <c r="E529" s="8">
        <v>2511060</v>
      </c>
      <c r="F529" s="8">
        <f t="shared" si="51"/>
        <v>2880040</v>
      </c>
    </row>
    <row r="530" spans="1:6" ht="32.25" thickBot="1" x14ac:dyDescent="0.3">
      <c r="A530" s="53" t="s">
        <v>1033</v>
      </c>
      <c r="B530" s="7" t="s">
        <v>33</v>
      </c>
      <c r="C530" s="7" t="s">
        <v>1320</v>
      </c>
      <c r="D530" s="8">
        <f t="shared" ref="D530:E532" si="53">D531</f>
        <v>704000</v>
      </c>
      <c r="E530" s="8">
        <f t="shared" si="53"/>
        <v>704000</v>
      </c>
      <c r="F530" s="8">
        <f t="shared" si="51"/>
        <v>0</v>
      </c>
    </row>
    <row r="531" spans="1:6" ht="31.5" x14ac:dyDescent="0.25">
      <c r="A531" s="15" t="s">
        <v>451</v>
      </c>
      <c r="B531" s="7" t="s">
        <v>33</v>
      </c>
      <c r="C531" s="7" t="s">
        <v>1319</v>
      </c>
      <c r="D531" s="8">
        <f t="shared" si="53"/>
        <v>704000</v>
      </c>
      <c r="E531" s="8">
        <f t="shared" si="53"/>
        <v>704000</v>
      </c>
      <c r="F531" s="8">
        <f t="shared" si="51"/>
        <v>0</v>
      </c>
    </row>
    <row r="532" spans="1:6" x14ac:dyDescent="0.25">
      <c r="A532" s="15" t="s">
        <v>45</v>
      </c>
      <c r="B532" s="7" t="s">
        <v>33</v>
      </c>
      <c r="C532" s="7" t="s">
        <v>1318</v>
      </c>
      <c r="D532" s="8">
        <f t="shared" si="53"/>
        <v>704000</v>
      </c>
      <c r="E532" s="8">
        <f t="shared" si="53"/>
        <v>704000</v>
      </c>
      <c r="F532" s="8">
        <f t="shared" si="51"/>
        <v>0</v>
      </c>
    </row>
    <row r="533" spans="1:6" x14ac:dyDescent="0.25">
      <c r="A533" s="33" t="s">
        <v>43</v>
      </c>
      <c r="B533" s="7" t="s">
        <v>33</v>
      </c>
      <c r="C533" s="7" t="s">
        <v>1317</v>
      </c>
      <c r="D533" s="8">
        <v>704000</v>
      </c>
      <c r="E533" s="8">
        <v>704000</v>
      </c>
      <c r="F533" s="8">
        <f t="shared" si="51"/>
        <v>0</v>
      </c>
    </row>
    <row r="534" spans="1:6" ht="117" customHeight="1" x14ac:dyDescent="0.25">
      <c r="A534" s="13" t="s">
        <v>266</v>
      </c>
      <c r="B534" s="7" t="s">
        <v>33</v>
      </c>
      <c r="C534" s="7" t="s">
        <v>558</v>
      </c>
      <c r="D534" s="8">
        <f>D535</f>
        <v>3912700</v>
      </c>
      <c r="E534" s="8">
        <f t="shared" ref="E534" si="54">E535</f>
        <v>2534600</v>
      </c>
      <c r="F534" s="8">
        <f t="shared" ref="F534:F574" si="55">D534-E534</f>
        <v>1378100</v>
      </c>
    </row>
    <row r="535" spans="1:6" ht="31.5" x14ac:dyDescent="0.25">
      <c r="A535" s="15" t="s">
        <v>451</v>
      </c>
      <c r="B535" s="7" t="s">
        <v>33</v>
      </c>
      <c r="C535" s="7" t="s">
        <v>559</v>
      </c>
      <c r="D535" s="8">
        <f>D536+D538</f>
        <v>3912700</v>
      </c>
      <c r="E535" s="8">
        <f>E536+E538</f>
        <v>2534600</v>
      </c>
      <c r="F535" s="8">
        <f t="shared" si="55"/>
        <v>1378100</v>
      </c>
    </row>
    <row r="536" spans="1:6" x14ac:dyDescent="0.25">
      <c r="A536" s="15" t="s">
        <v>45</v>
      </c>
      <c r="B536" s="7" t="s">
        <v>33</v>
      </c>
      <c r="C536" s="7" t="s">
        <v>560</v>
      </c>
      <c r="D536" s="8">
        <f>D537</f>
        <v>3429900</v>
      </c>
      <c r="E536" s="8">
        <f>E537</f>
        <v>2186600</v>
      </c>
      <c r="F536" s="8">
        <f t="shared" si="55"/>
        <v>1243300</v>
      </c>
    </row>
    <row r="537" spans="1:6" x14ac:dyDescent="0.25">
      <c r="A537" s="33" t="s">
        <v>43</v>
      </c>
      <c r="B537" s="7" t="s">
        <v>33</v>
      </c>
      <c r="C537" s="7" t="s">
        <v>561</v>
      </c>
      <c r="D537" s="8">
        <v>3429900</v>
      </c>
      <c r="E537" s="8">
        <v>2186600</v>
      </c>
      <c r="F537" s="8">
        <f t="shared" si="55"/>
        <v>1243300</v>
      </c>
    </row>
    <row r="538" spans="1:6" x14ac:dyDescent="0.25">
      <c r="A538" s="33" t="s">
        <v>47</v>
      </c>
      <c r="B538" s="7" t="s">
        <v>33</v>
      </c>
      <c r="C538" s="7" t="s">
        <v>562</v>
      </c>
      <c r="D538" s="8">
        <f>D539</f>
        <v>482800</v>
      </c>
      <c r="E538" s="8">
        <f>E539</f>
        <v>348000</v>
      </c>
      <c r="F538" s="8">
        <f t="shared" si="55"/>
        <v>134800</v>
      </c>
    </row>
    <row r="539" spans="1:6" x14ac:dyDescent="0.25">
      <c r="A539" s="33" t="s">
        <v>44</v>
      </c>
      <c r="B539" s="7" t="s">
        <v>33</v>
      </c>
      <c r="C539" s="7" t="s">
        <v>563</v>
      </c>
      <c r="D539" s="8">
        <v>482800</v>
      </c>
      <c r="E539" s="8">
        <v>348000</v>
      </c>
      <c r="F539" s="8">
        <f t="shared" si="55"/>
        <v>134800</v>
      </c>
    </row>
    <row r="540" spans="1:6" ht="63" x14ac:dyDescent="0.25">
      <c r="A540" s="33" t="s">
        <v>943</v>
      </c>
      <c r="B540" s="7" t="s">
        <v>33</v>
      </c>
      <c r="C540" s="7" t="s">
        <v>564</v>
      </c>
      <c r="D540" s="8">
        <f>D541</f>
        <v>162463800</v>
      </c>
      <c r="E540" s="8">
        <f>E541</f>
        <v>38499200</v>
      </c>
      <c r="F540" s="8">
        <f t="shared" si="55"/>
        <v>123964600</v>
      </c>
    </row>
    <row r="541" spans="1:6" ht="31.5" x14ac:dyDescent="0.25">
      <c r="A541" s="15" t="s">
        <v>451</v>
      </c>
      <c r="B541" s="7" t="s">
        <v>33</v>
      </c>
      <c r="C541" s="7" t="s">
        <v>565</v>
      </c>
      <c r="D541" s="8">
        <f>D542+D544</f>
        <v>162463800</v>
      </c>
      <c r="E541" s="8">
        <f>E542+E544</f>
        <v>38499200</v>
      </c>
      <c r="F541" s="8">
        <f t="shared" si="55"/>
        <v>123964600</v>
      </c>
    </row>
    <row r="542" spans="1:6" x14ac:dyDescent="0.25">
      <c r="A542" s="15" t="s">
        <v>45</v>
      </c>
      <c r="B542" s="7" t="s">
        <v>33</v>
      </c>
      <c r="C542" s="7" t="s">
        <v>566</v>
      </c>
      <c r="D542" s="8">
        <f>D543</f>
        <v>136249280</v>
      </c>
      <c r="E542" s="8">
        <f>E543</f>
        <v>32348442.219999999</v>
      </c>
      <c r="F542" s="8">
        <f t="shared" si="55"/>
        <v>103900837.78</v>
      </c>
    </row>
    <row r="543" spans="1:6" ht="47.25" x14ac:dyDescent="0.25">
      <c r="A543" s="33" t="s">
        <v>452</v>
      </c>
      <c r="B543" s="7" t="s">
        <v>33</v>
      </c>
      <c r="C543" s="7" t="s">
        <v>567</v>
      </c>
      <c r="D543" s="8">
        <v>136249280</v>
      </c>
      <c r="E543" s="8">
        <v>32348442.219999999</v>
      </c>
      <c r="F543" s="8">
        <f t="shared" si="55"/>
        <v>103900837.78</v>
      </c>
    </row>
    <row r="544" spans="1:6" x14ac:dyDescent="0.25">
      <c r="A544" s="33" t="s">
        <v>47</v>
      </c>
      <c r="B544" s="7" t="s">
        <v>33</v>
      </c>
      <c r="C544" s="7" t="s">
        <v>568</v>
      </c>
      <c r="D544" s="8">
        <f>D545</f>
        <v>26214520</v>
      </c>
      <c r="E544" s="8">
        <f>E545</f>
        <v>6150757.7800000003</v>
      </c>
      <c r="F544" s="8">
        <f t="shared" si="55"/>
        <v>20063762.219999999</v>
      </c>
    </row>
    <row r="545" spans="1:6" ht="49.5" customHeight="1" x14ac:dyDescent="0.25">
      <c r="A545" s="13" t="s">
        <v>570</v>
      </c>
      <c r="B545" s="7" t="s">
        <v>33</v>
      </c>
      <c r="C545" s="7" t="s">
        <v>569</v>
      </c>
      <c r="D545" s="8">
        <v>26214520</v>
      </c>
      <c r="E545" s="8">
        <v>6150757.7800000003</v>
      </c>
      <c r="F545" s="8">
        <f t="shared" si="55"/>
        <v>20063762.219999999</v>
      </c>
    </row>
    <row r="546" spans="1:6" ht="31.5" x14ac:dyDescent="0.25">
      <c r="A546" s="15" t="s">
        <v>42</v>
      </c>
      <c r="B546" s="7" t="s">
        <v>33</v>
      </c>
      <c r="C546" s="7" t="s">
        <v>571</v>
      </c>
      <c r="D546" s="8">
        <f>D547</f>
        <v>86815900</v>
      </c>
      <c r="E546" s="8">
        <f>E547</f>
        <v>23040960.390000001</v>
      </c>
      <c r="F546" s="8">
        <f t="shared" si="55"/>
        <v>63774939.609999999</v>
      </c>
    </row>
    <row r="547" spans="1:6" ht="31.5" x14ac:dyDescent="0.25">
      <c r="A547" s="15" t="s">
        <v>451</v>
      </c>
      <c r="B547" s="7" t="s">
        <v>33</v>
      </c>
      <c r="C547" s="7" t="s">
        <v>572</v>
      </c>
      <c r="D547" s="8">
        <f>D548+D550</f>
        <v>86815900</v>
      </c>
      <c r="E547" s="8">
        <f>E548+E550</f>
        <v>23040960.390000001</v>
      </c>
      <c r="F547" s="8">
        <f t="shared" si="55"/>
        <v>63774939.609999999</v>
      </c>
    </row>
    <row r="548" spans="1:6" x14ac:dyDescent="0.25">
      <c r="A548" s="15" t="s">
        <v>45</v>
      </c>
      <c r="B548" s="7" t="s">
        <v>35</v>
      </c>
      <c r="C548" s="7" t="s">
        <v>573</v>
      </c>
      <c r="D548" s="8">
        <f>D549</f>
        <v>75196822</v>
      </c>
      <c r="E548" s="8">
        <f>E549</f>
        <v>19780008.760000002</v>
      </c>
      <c r="F548" s="8">
        <f t="shared" si="55"/>
        <v>55416813.239999995</v>
      </c>
    </row>
    <row r="549" spans="1:6" ht="47.25" x14ac:dyDescent="0.25">
      <c r="A549" s="33" t="s">
        <v>452</v>
      </c>
      <c r="B549" s="7" t="s">
        <v>33</v>
      </c>
      <c r="C549" s="7" t="s">
        <v>574</v>
      </c>
      <c r="D549" s="8">
        <v>75196822</v>
      </c>
      <c r="E549" s="8">
        <v>19780008.760000002</v>
      </c>
      <c r="F549" s="8">
        <f t="shared" si="55"/>
        <v>55416813.239999995</v>
      </c>
    </row>
    <row r="550" spans="1:6" x14ac:dyDescent="0.25">
      <c r="A550" s="33" t="s">
        <v>47</v>
      </c>
      <c r="B550" s="7" t="s">
        <v>33</v>
      </c>
      <c r="C550" s="7" t="s">
        <v>575</v>
      </c>
      <c r="D550" s="8">
        <f>D551</f>
        <v>11619078</v>
      </c>
      <c r="E550" s="8">
        <f>E551</f>
        <v>3260951.63</v>
      </c>
      <c r="F550" s="8">
        <f t="shared" si="55"/>
        <v>8358126.3700000001</v>
      </c>
    </row>
    <row r="551" spans="1:6" ht="47.25" x14ac:dyDescent="0.25">
      <c r="A551" s="13" t="s">
        <v>570</v>
      </c>
      <c r="B551" s="7" t="s">
        <v>33</v>
      </c>
      <c r="C551" s="7" t="s">
        <v>576</v>
      </c>
      <c r="D551" s="8">
        <v>11619078</v>
      </c>
      <c r="E551" s="8">
        <v>3260951.63</v>
      </c>
      <c r="F551" s="8">
        <f>D551-E551</f>
        <v>8358126.3700000001</v>
      </c>
    </row>
    <row r="552" spans="1:6" ht="47.25" x14ac:dyDescent="0.25">
      <c r="A552" s="52" t="s">
        <v>269</v>
      </c>
      <c r="B552" s="49"/>
      <c r="C552" s="7" t="s">
        <v>1298</v>
      </c>
      <c r="D552" s="8">
        <f t="shared" ref="D552:E555" si="56">D553</f>
        <v>4000000</v>
      </c>
      <c r="E552" s="8">
        <f t="shared" si="56"/>
        <v>2023000</v>
      </c>
      <c r="F552" s="8">
        <f t="shared" ref="F552:F555" si="57">D552-E552</f>
        <v>1977000</v>
      </c>
    </row>
    <row r="553" spans="1:6" ht="63" x14ac:dyDescent="0.25">
      <c r="A553" s="52" t="s">
        <v>1038</v>
      </c>
      <c r="B553" s="49" t="s">
        <v>33</v>
      </c>
      <c r="C553" s="7" t="s">
        <v>1297</v>
      </c>
      <c r="D553" s="8">
        <f t="shared" si="56"/>
        <v>4000000</v>
      </c>
      <c r="E553" s="8">
        <f t="shared" si="56"/>
        <v>2023000</v>
      </c>
      <c r="F553" s="8">
        <f t="shared" si="57"/>
        <v>1977000</v>
      </c>
    </row>
    <row r="554" spans="1:6" ht="47.25" x14ac:dyDescent="0.25">
      <c r="A554" s="52" t="s">
        <v>1039</v>
      </c>
      <c r="B554" s="49"/>
      <c r="C554" s="7" t="s">
        <v>1296</v>
      </c>
      <c r="D554" s="8">
        <f t="shared" si="56"/>
        <v>4000000</v>
      </c>
      <c r="E554" s="8">
        <f t="shared" si="56"/>
        <v>2023000</v>
      </c>
      <c r="F554" s="8">
        <f t="shared" si="57"/>
        <v>1977000</v>
      </c>
    </row>
    <row r="555" spans="1:6" ht="31.5" x14ac:dyDescent="0.25">
      <c r="A555" s="52" t="s">
        <v>1040</v>
      </c>
      <c r="B555" s="49"/>
      <c r="C555" s="7" t="s">
        <v>1295</v>
      </c>
      <c r="D555" s="8">
        <f t="shared" si="56"/>
        <v>4000000</v>
      </c>
      <c r="E555" s="8">
        <f t="shared" si="56"/>
        <v>2023000</v>
      </c>
      <c r="F555" s="8">
        <f t="shared" si="57"/>
        <v>1977000</v>
      </c>
    </row>
    <row r="556" spans="1:6" ht="31.5" x14ac:dyDescent="0.25">
      <c r="A556" s="15" t="s">
        <v>539</v>
      </c>
      <c r="B556" s="49" t="s">
        <v>35</v>
      </c>
      <c r="C556" s="7" t="s">
        <v>1294</v>
      </c>
      <c r="D556" s="8">
        <f t="shared" ref="D556:E557" si="58">D557</f>
        <v>4000000</v>
      </c>
      <c r="E556" s="8">
        <f t="shared" si="58"/>
        <v>2023000</v>
      </c>
      <c r="F556" s="8">
        <f t="shared" si="55"/>
        <v>1977000</v>
      </c>
    </row>
    <row r="557" spans="1:6" ht="94.5" x14ac:dyDescent="0.25">
      <c r="A557" s="15" t="s">
        <v>1019</v>
      </c>
      <c r="B557" s="7" t="s">
        <v>33</v>
      </c>
      <c r="C557" s="7" t="s">
        <v>1293</v>
      </c>
      <c r="D557" s="8">
        <f t="shared" si="58"/>
        <v>4000000</v>
      </c>
      <c r="E557" s="8">
        <f t="shared" si="58"/>
        <v>2023000</v>
      </c>
      <c r="F557" s="8">
        <f t="shared" si="55"/>
        <v>1977000</v>
      </c>
    </row>
    <row r="558" spans="1:6" ht="47.25" x14ac:dyDescent="0.25">
      <c r="A558" s="13" t="s">
        <v>1026</v>
      </c>
      <c r="B558" s="7" t="s">
        <v>33</v>
      </c>
      <c r="C558" s="7" t="s">
        <v>1292</v>
      </c>
      <c r="D558" s="8">
        <v>4000000</v>
      </c>
      <c r="E558" s="8">
        <v>2023000</v>
      </c>
      <c r="F558" s="8">
        <f t="shared" si="55"/>
        <v>1977000</v>
      </c>
    </row>
    <row r="559" spans="1:6" x14ac:dyDescent="0.25">
      <c r="A559" s="10" t="s">
        <v>13</v>
      </c>
      <c r="B559" s="7">
        <v>200</v>
      </c>
      <c r="C559" s="7" t="s">
        <v>577</v>
      </c>
      <c r="D559" s="8">
        <f>D560+D614+D621+D607</f>
        <v>487100287</v>
      </c>
      <c r="E559" s="8">
        <f>E560+E614+E621+E607</f>
        <v>103988404.58000001</v>
      </c>
      <c r="F559" s="8">
        <f t="shared" si="55"/>
        <v>383111882.41999996</v>
      </c>
    </row>
    <row r="560" spans="1:6" ht="47.25" x14ac:dyDescent="0.25">
      <c r="A560" s="15" t="s">
        <v>267</v>
      </c>
      <c r="B560" s="7" t="s">
        <v>33</v>
      </c>
      <c r="C560" s="7" t="s">
        <v>579</v>
      </c>
      <c r="D560" s="8">
        <f>D561</f>
        <v>479923287</v>
      </c>
      <c r="E560" s="8">
        <f>E561</f>
        <v>103988404.58000001</v>
      </c>
      <c r="F560" s="8">
        <f t="shared" si="55"/>
        <v>375934882.41999996</v>
      </c>
    </row>
    <row r="561" spans="1:6" ht="18.75" customHeight="1" x14ac:dyDescent="0.25">
      <c r="A561" s="43" t="s">
        <v>268</v>
      </c>
      <c r="B561" s="7" t="s">
        <v>33</v>
      </c>
      <c r="C561" s="7" t="s">
        <v>580</v>
      </c>
      <c r="D561" s="8">
        <f>D562</f>
        <v>479923287</v>
      </c>
      <c r="E561" s="8">
        <f>E562</f>
        <v>103988404.58000001</v>
      </c>
      <c r="F561" s="8">
        <f t="shared" si="55"/>
        <v>375934882.41999996</v>
      </c>
    </row>
    <row r="562" spans="1:6" ht="47.25" x14ac:dyDescent="0.25">
      <c r="A562" s="13" t="s">
        <v>941</v>
      </c>
      <c r="B562" s="7" t="s">
        <v>33</v>
      </c>
      <c r="C562" s="7" t="s">
        <v>581</v>
      </c>
      <c r="D562" s="8">
        <f>D575+D581+D587+D599+D593+D569+D563</f>
        <v>479923287</v>
      </c>
      <c r="E562" s="8">
        <f>E575+E581+E587+E599+E593+E569+E563</f>
        <v>103988404.58000001</v>
      </c>
      <c r="F562" s="8">
        <f t="shared" si="55"/>
        <v>375934882.41999996</v>
      </c>
    </row>
    <row r="563" spans="1:6" ht="31.5" x14ac:dyDescent="0.25">
      <c r="A563" s="57" t="s">
        <v>272</v>
      </c>
      <c r="B563" s="7" t="s">
        <v>33</v>
      </c>
      <c r="C563" s="7" t="s">
        <v>1299</v>
      </c>
      <c r="D563" s="8">
        <f>D564</f>
        <v>33320787</v>
      </c>
      <c r="E563" s="8">
        <f>E564</f>
        <v>2896727</v>
      </c>
      <c r="F563" s="8">
        <f t="shared" si="55"/>
        <v>30424060</v>
      </c>
    </row>
    <row r="564" spans="1:6" ht="31.5" x14ac:dyDescent="0.25">
      <c r="A564" s="15" t="s">
        <v>451</v>
      </c>
      <c r="B564" s="7" t="s">
        <v>33</v>
      </c>
      <c r="C564" s="7" t="s">
        <v>1302</v>
      </c>
      <c r="D564" s="8">
        <f>D565+D567</f>
        <v>33320787</v>
      </c>
      <c r="E564" s="8">
        <f>E565+E567</f>
        <v>2896727</v>
      </c>
      <c r="F564" s="8">
        <f t="shared" si="55"/>
        <v>30424060</v>
      </c>
    </row>
    <row r="565" spans="1:6" x14ac:dyDescent="0.25">
      <c r="A565" s="15" t="s">
        <v>45</v>
      </c>
      <c r="B565" s="7" t="s">
        <v>33</v>
      </c>
      <c r="C565" s="7" t="s">
        <v>1301</v>
      </c>
      <c r="D565" s="8">
        <f>D566</f>
        <v>30944287</v>
      </c>
      <c r="E565" s="8">
        <f>E566</f>
        <v>2466727</v>
      </c>
      <c r="F565" s="8">
        <f t="shared" si="55"/>
        <v>28477560</v>
      </c>
    </row>
    <row r="566" spans="1:6" x14ac:dyDescent="0.25">
      <c r="A566" s="33" t="s">
        <v>43</v>
      </c>
      <c r="B566" s="7" t="s">
        <v>33</v>
      </c>
      <c r="C566" s="7" t="s">
        <v>1300</v>
      </c>
      <c r="D566" s="8">
        <v>30944287</v>
      </c>
      <c r="E566" s="8">
        <v>2466727</v>
      </c>
      <c r="F566" s="8">
        <f t="shared" si="55"/>
        <v>28477560</v>
      </c>
    </row>
    <row r="567" spans="1:6" x14ac:dyDescent="0.25">
      <c r="A567" s="33" t="s">
        <v>47</v>
      </c>
      <c r="B567" s="7" t="s">
        <v>33</v>
      </c>
      <c r="C567" s="7" t="s">
        <v>1303</v>
      </c>
      <c r="D567" s="8">
        <f>D568</f>
        <v>2376500</v>
      </c>
      <c r="E567" s="8">
        <f>E568</f>
        <v>430000</v>
      </c>
      <c r="F567" s="8">
        <f t="shared" si="55"/>
        <v>1946500</v>
      </c>
    </row>
    <row r="568" spans="1:6" x14ac:dyDescent="0.25">
      <c r="A568" s="33" t="s">
        <v>44</v>
      </c>
      <c r="B568" s="7" t="s">
        <v>33</v>
      </c>
      <c r="C568" s="7" t="s">
        <v>1304</v>
      </c>
      <c r="D568" s="8">
        <v>2376500</v>
      </c>
      <c r="E568" s="8">
        <v>430000</v>
      </c>
      <c r="F568" s="8">
        <f t="shared" si="55"/>
        <v>1946500</v>
      </c>
    </row>
    <row r="569" spans="1:6" ht="31.5" x14ac:dyDescent="0.25">
      <c r="A569" s="13" t="s">
        <v>1033</v>
      </c>
      <c r="B569" s="7" t="s">
        <v>33</v>
      </c>
      <c r="C569" s="7" t="s">
        <v>1029</v>
      </c>
      <c r="D569" s="8">
        <f t="shared" ref="D569:E571" si="59">D570</f>
        <v>9000000</v>
      </c>
      <c r="E569" s="8">
        <f t="shared" si="59"/>
        <v>7994000</v>
      </c>
      <c r="F569" s="8">
        <f t="shared" si="55"/>
        <v>1006000</v>
      </c>
    </row>
    <row r="570" spans="1:6" ht="31.5" x14ac:dyDescent="0.25">
      <c r="A570" s="15" t="s">
        <v>451</v>
      </c>
      <c r="B570" s="7" t="s">
        <v>33</v>
      </c>
      <c r="C570" s="7" t="s">
        <v>1030</v>
      </c>
      <c r="D570" s="8">
        <f>D571+D573</f>
        <v>9000000</v>
      </c>
      <c r="E570" s="8">
        <f>E571+E573</f>
        <v>7994000</v>
      </c>
      <c r="F570" s="8">
        <f t="shared" si="55"/>
        <v>1006000</v>
      </c>
    </row>
    <row r="571" spans="1:6" x14ac:dyDescent="0.25">
      <c r="A571" s="15" t="s">
        <v>45</v>
      </c>
      <c r="B571" s="7" t="s">
        <v>33</v>
      </c>
      <c r="C571" s="7" t="s">
        <v>1031</v>
      </c>
      <c r="D571" s="8">
        <f t="shared" si="59"/>
        <v>5006000</v>
      </c>
      <c r="E571" s="8">
        <f t="shared" si="59"/>
        <v>4000000</v>
      </c>
      <c r="F571" s="8">
        <f t="shared" si="55"/>
        <v>1006000</v>
      </c>
    </row>
    <row r="572" spans="1:6" x14ac:dyDescent="0.25">
      <c r="A572" s="13" t="s">
        <v>43</v>
      </c>
      <c r="B572" s="7" t="s">
        <v>33</v>
      </c>
      <c r="C572" s="7" t="s">
        <v>1032</v>
      </c>
      <c r="D572" s="8">
        <v>5006000</v>
      </c>
      <c r="E572" s="8">
        <v>4000000</v>
      </c>
      <c r="F572" s="8">
        <f t="shared" si="55"/>
        <v>1006000</v>
      </c>
    </row>
    <row r="573" spans="1:6" x14ac:dyDescent="0.25">
      <c r="A573" s="33" t="s">
        <v>47</v>
      </c>
      <c r="B573" s="7" t="s">
        <v>33</v>
      </c>
      <c r="C573" s="7" t="s">
        <v>1305</v>
      </c>
      <c r="D573" s="8">
        <f>D574</f>
        <v>3994000</v>
      </c>
      <c r="E573" s="8">
        <f>E574</f>
        <v>3994000</v>
      </c>
      <c r="F573" s="8">
        <f t="shared" si="55"/>
        <v>0</v>
      </c>
    </row>
    <row r="574" spans="1:6" x14ac:dyDescent="0.25">
      <c r="A574" s="33" t="s">
        <v>44</v>
      </c>
      <c r="B574" s="7" t="s">
        <v>33</v>
      </c>
      <c r="C574" s="7" t="s">
        <v>1306</v>
      </c>
      <c r="D574" s="8">
        <v>3994000</v>
      </c>
      <c r="E574" s="8">
        <v>3994000</v>
      </c>
      <c r="F574" s="8">
        <f t="shared" si="55"/>
        <v>0</v>
      </c>
    </row>
    <row r="575" spans="1:6" ht="110.25" x14ac:dyDescent="0.25">
      <c r="A575" s="43" t="s">
        <v>266</v>
      </c>
      <c r="B575" s="7" t="s">
        <v>33</v>
      </c>
      <c r="C575" s="7" t="s">
        <v>582</v>
      </c>
      <c r="D575" s="8">
        <f>D576</f>
        <v>6338000</v>
      </c>
      <c r="E575" s="8">
        <f>E576</f>
        <v>2637419.6999999997</v>
      </c>
      <c r="F575" s="8">
        <f t="shared" ref="F575:F679" si="60">D575-E575</f>
        <v>3700580.3000000003</v>
      </c>
    </row>
    <row r="576" spans="1:6" ht="31.5" x14ac:dyDescent="0.25">
      <c r="A576" s="15" t="s">
        <v>451</v>
      </c>
      <c r="B576" s="7" t="s">
        <v>33</v>
      </c>
      <c r="C576" s="7" t="s">
        <v>583</v>
      </c>
      <c r="D576" s="8">
        <f>D577+D579</f>
        <v>6338000</v>
      </c>
      <c r="E576" s="8">
        <f>E577+E579</f>
        <v>2637419.6999999997</v>
      </c>
      <c r="F576" s="8">
        <f t="shared" si="60"/>
        <v>3700580.3000000003</v>
      </c>
    </row>
    <row r="577" spans="1:6" x14ac:dyDescent="0.25">
      <c r="A577" s="15" t="s">
        <v>45</v>
      </c>
      <c r="B577" s="7" t="s">
        <v>33</v>
      </c>
      <c r="C577" s="7" t="s">
        <v>584</v>
      </c>
      <c r="D577" s="8">
        <f>D578</f>
        <v>5748000</v>
      </c>
      <c r="E577" s="8">
        <f>E578</f>
        <v>2372908.59</v>
      </c>
      <c r="F577" s="8">
        <f t="shared" si="60"/>
        <v>3375091.41</v>
      </c>
    </row>
    <row r="578" spans="1:6" x14ac:dyDescent="0.25">
      <c r="A578" s="33" t="s">
        <v>43</v>
      </c>
      <c r="B578" s="7" t="s">
        <v>33</v>
      </c>
      <c r="C578" s="7" t="s">
        <v>585</v>
      </c>
      <c r="D578" s="8">
        <v>5748000</v>
      </c>
      <c r="E578" s="8">
        <v>2372908.59</v>
      </c>
      <c r="F578" s="8">
        <f t="shared" si="60"/>
        <v>3375091.41</v>
      </c>
    </row>
    <row r="579" spans="1:6" x14ac:dyDescent="0.25">
      <c r="A579" s="33" t="s">
        <v>47</v>
      </c>
      <c r="B579" s="7" t="s">
        <v>33</v>
      </c>
      <c r="C579" s="7" t="s">
        <v>586</v>
      </c>
      <c r="D579" s="8">
        <f>D580</f>
        <v>590000</v>
      </c>
      <c r="E579" s="8">
        <f>E580</f>
        <v>264511.11</v>
      </c>
      <c r="F579" s="8">
        <f t="shared" si="60"/>
        <v>325488.89</v>
      </c>
    </row>
    <row r="580" spans="1:6" x14ac:dyDescent="0.25">
      <c r="A580" s="33" t="s">
        <v>44</v>
      </c>
      <c r="B580" s="7" t="s">
        <v>33</v>
      </c>
      <c r="C580" s="7" t="s">
        <v>587</v>
      </c>
      <c r="D580" s="8">
        <v>590000</v>
      </c>
      <c r="E580" s="8">
        <v>264511.11</v>
      </c>
      <c r="F580" s="8">
        <f t="shared" si="60"/>
        <v>325488.89</v>
      </c>
    </row>
    <row r="581" spans="1:6" ht="63" x14ac:dyDescent="0.25">
      <c r="A581" s="15" t="s">
        <v>943</v>
      </c>
      <c r="B581" s="7" t="s">
        <v>33</v>
      </c>
      <c r="C581" s="7" t="s">
        <v>588</v>
      </c>
      <c r="D581" s="8">
        <f>D582</f>
        <v>319193000</v>
      </c>
      <c r="E581" s="8">
        <f>E582</f>
        <v>60431800</v>
      </c>
      <c r="F581" s="8">
        <f t="shared" si="60"/>
        <v>258761200</v>
      </c>
    </row>
    <row r="582" spans="1:6" ht="31.5" x14ac:dyDescent="0.25">
      <c r="A582" s="15" t="s">
        <v>451</v>
      </c>
      <c r="B582" s="7" t="s">
        <v>33</v>
      </c>
      <c r="C582" s="7" t="s">
        <v>589</v>
      </c>
      <c r="D582" s="8">
        <f>D583+D585</f>
        <v>319193000</v>
      </c>
      <c r="E582" s="8">
        <f>E583+E585</f>
        <v>60431800</v>
      </c>
      <c r="F582" s="8">
        <f t="shared" si="60"/>
        <v>258761200</v>
      </c>
    </row>
    <row r="583" spans="1:6" x14ac:dyDescent="0.25">
      <c r="A583" s="15" t="s">
        <v>45</v>
      </c>
      <c r="B583" s="7" t="s">
        <v>33</v>
      </c>
      <c r="C583" s="7" t="s">
        <v>590</v>
      </c>
      <c r="D583" s="8">
        <f>D584</f>
        <v>284009000</v>
      </c>
      <c r="E583" s="8">
        <f>E584</f>
        <v>53904132</v>
      </c>
      <c r="F583" s="8">
        <f t="shared" si="60"/>
        <v>230104868</v>
      </c>
    </row>
    <row r="584" spans="1:6" ht="47.25" x14ac:dyDescent="0.25">
      <c r="A584" s="33" t="s">
        <v>452</v>
      </c>
      <c r="B584" s="7" t="s">
        <v>33</v>
      </c>
      <c r="C584" s="7" t="s">
        <v>591</v>
      </c>
      <c r="D584" s="8">
        <v>284009000</v>
      </c>
      <c r="E584" s="8">
        <v>53904132</v>
      </c>
      <c r="F584" s="8">
        <f t="shared" si="60"/>
        <v>230104868</v>
      </c>
    </row>
    <row r="585" spans="1:6" x14ac:dyDescent="0.25">
      <c r="A585" s="33" t="s">
        <v>47</v>
      </c>
      <c r="B585" s="7" t="s">
        <v>33</v>
      </c>
      <c r="C585" s="7" t="s">
        <v>592</v>
      </c>
      <c r="D585" s="8">
        <f>D586</f>
        <v>35184000</v>
      </c>
      <c r="E585" s="8">
        <f>E586</f>
        <v>6527668</v>
      </c>
      <c r="F585" s="8">
        <f t="shared" si="60"/>
        <v>28656332</v>
      </c>
    </row>
    <row r="586" spans="1:6" ht="47.25" x14ac:dyDescent="0.25">
      <c r="A586" s="13" t="s">
        <v>570</v>
      </c>
      <c r="B586" s="7" t="s">
        <v>33</v>
      </c>
      <c r="C586" s="7" t="s">
        <v>593</v>
      </c>
      <c r="D586" s="8">
        <v>35184000</v>
      </c>
      <c r="E586" s="8">
        <v>6527668</v>
      </c>
      <c r="F586" s="8">
        <f t="shared" si="60"/>
        <v>28656332</v>
      </c>
    </row>
    <row r="587" spans="1:6" ht="47.25" x14ac:dyDescent="0.25">
      <c r="A587" s="15" t="s">
        <v>247</v>
      </c>
      <c r="B587" s="7" t="s">
        <v>33</v>
      </c>
      <c r="C587" s="7" t="s">
        <v>594</v>
      </c>
      <c r="D587" s="8">
        <f>D588</f>
        <v>2078400</v>
      </c>
      <c r="E587" s="8">
        <f>E588</f>
        <v>463400</v>
      </c>
      <c r="F587" s="8">
        <f t="shared" si="60"/>
        <v>1615000</v>
      </c>
    </row>
    <row r="588" spans="1:6" ht="31.5" x14ac:dyDescent="0.25">
      <c r="A588" s="15" t="s">
        <v>451</v>
      </c>
      <c r="B588" s="7" t="s">
        <v>33</v>
      </c>
      <c r="C588" s="7" t="s">
        <v>595</v>
      </c>
      <c r="D588" s="8">
        <f>D589+D591</f>
        <v>2078400</v>
      </c>
      <c r="E588" s="8">
        <f>E589+E591</f>
        <v>463400</v>
      </c>
      <c r="F588" s="8">
        <f t="shared" si="60"/>
        <v>1615000</v>
      </c>
    </row>
    <row r="589" spans="1:6" x14ac:dyDescent="0.25">
      <c r="A589" s="15" t="s">
        <v>45</v>
      </c>
      <c r="B589" s="7" t="s">
        <v>33</v>
      </c>
      <c r="C589" s="7" t="s">
        <v>596</v>
      </c>
      <c r="D589" s="8">
        <f>D590</f>
        <v>1978800</v>
      </c>
      <c r="E589" s="8">
        <f>E590</f>
        <v>441630</v>
      </c>
      <c r="F589" s="8">
        <f t="shared" si="60"/>
        <v>1537170</v>
      </c>
    </row>
    <row r="590" spans="1:6" x14ac:dyDescent="0.25">
      <c r="A590" s="33" t="s">
        <v>43</v>
      </c>
      <c r="B590" s="7" t="s">
        <v>33</v>
      </c>
      <c r="C590" s="7" t="s">
        <v>597</v>
      </c>
      <c r="D590" s="8">
        <v>1978800</v>
      </c>
      <c r="E590" s="8">
        <v>441630</v>
      </c>
      <c r="F590" s="8">
        <f t="shared" si="60"/>
        <v>1537170</v>
      </c>
    </row>
    <row r="591" spans="1:6" ht="15.75" customHeight="1" x14ac:dyDescent="0.25">
      <c r="A591" s="33" t="s">
        <v>47</v>
      </c>
      <c r="B591" s="7" t="s">
        <v>33</v>
      </c>
      <c r="C591" s="7" t="s">
        <v>598</v>
      </c>
      <c r="D591" s="8">
        <f>D592</f>
        <v>99600</v>
      </c>
      <c r="E591" s="8">
        <f>E592</f>
        <v>21770</v>
      </c>
      <c r="F591" s="8">
        <f t="shared" si="60"/>
        <v>77830</v>
      </c>
    </row>
    <row r="592" spans="1:6" x14ac:dyDescent="0.25">
      <c r="A592" s="33" t="s">
        <v>44</v>
      </c>
      <c r="B592" s="7" t="s">
        <v>33</v>
      </c>
      <c r="C592" s="7" t="s">
        <v>599</v>
      </c>
      <c r="D592" s="8">
        <v>99600</v>
      </c>
      <c r="E592" s="8">
        <v>21770</v>
      </c>
      <c r="F592" s="8">
        <f t="shared" si="60"/>
        <v>77830</v>
      </c>
    </row>
    <row r="593" spans="1:6" ht="112.5" customHeight="1" x14ac:dyDescent="0.25">
      <c r="A593" s="43" t="s">
        <v>944</v>
      </c>
      <c r="B593" s="7" t="s">
        <v>33</v>
      </c>
      <c r="C593" s="7" t="s">
        <v>774</v>
      </c>
      <c r="D593" s="8">
        <f>D594</f>
        <v>2047400</v>
      </c>
      <c r="E593" s="8">
        <f>E594</f>
        <v>292400</v>
      </c>
      <c r="F593" s="8">
        <f t="shared" si="60"/>
        <v>1755000</v>
      </c>
    </row>
    <row r="594" spans="1:6" ht="31.5" x14ac:dyDescent="0.25">
      <c r="A594" s="15" t="s">
        <v>451</v>
      </c>
      <c r="B594" s="7" t="s">
        <v>33</v>
      </c>
      <c r="C594" s="7" t="s">
        <v>775</v>
      </c>
      <c r="D594" s="8">
        <f>D595+D597</f>
        <v>2047400</v>
      </c>
      <c r="E594" s="8">
        <f>E595+E597</f>
        <v>292400</v>
      </c>
      <c r="F594" s="8">
        <f t="shared" si="60"/>
        <v>1755000</v>
      </c>
    </row>
    <row r="595" spans="1:6" x14ac:dyDescent="0.25">
      <c r="A595" s="15" t="s">
        <v>45</v>
      </c>
      <c r="B595" s="7" t="s">
        <v>33</v>
      </c>
      <c r="C595" s="7" t="s">
        <v>776</v>
      </c>
      <c r="D595" s="8">
        <f>D596</f>
        <v>1369400</v>
      </c>
      <c r="E595" s="8">
        <f>E596</f>
        <v>115400</v>
      </c>
      <c r="F595" s="8">
        <f t="shared" si="60"/>
        <v>1254000</v>
      </c>
    </row>
    <row r="596" spans="1:6" x14ac:dyDescent="0.25">
      <c r="A596" s="33" t="s">
        <v>43</v>
      </c>
      <c r="B596" s="7" t="s">
        <v>33</v>
      </c>
      <c r="C596" s="7" t="s">
        <v>777</v>
      </c>
      <c r="D596" s="8">
        <v>1369400</v>
      </c>
      <c r="E596" s="8">
        <v>115400</v>
      </c>
      <c r="F596" s="8">
        <f t="shared" si="60"/>
        <v>1254000</v>
      </c>
    </row>
    <row r="597" spans="1:6" x14ac:dyDescent="0.25">
      <c r="A597" s="33" t="s">
        <v>47</v>
      </c>
      <c r="B597" s="7" t="s">
        <v>33</v>
      </c>
      <c r="C597" s="7" t="s">
        <v>778</v>
      </c>
      <c r="D597" s="8">
        <f>D598</f>
        <v>678000</v>
      </c>
      <c r="E597" s="8">
        <f>E598</f>
        <v>177000</v>
      </c>
      <c r="F597" s="8">
        <f t="shared" si="60"/>
        <v>501000</v>
      </c>
    </row>
    <row r="598" spans="1:6" x14ac:dyDescent="0.25">
      <c r="A598" s="33" t="s">
        <v>44</v>
      </c>
      <c r="B598" s="7" t="s">
        <v>33</v>
      </c>
      <c r="C598" s="7" t="s">
        <v>779</v>
      </c>
      <c r="D598" s="8">
        <v>678000</v>
      </c>
      <c r="E598" s="8">
        <v>177000</v>
      </c>
      <c r="F598" s="8">
        <f t="shared" si="60"/>
        <v>501000</v>
      </c>
    </row>
    <row r="599" spans="1:6" ht="31.5" x14ac:dyDescent="0.25">
      <c r="A599" s="15" t="s">
        <v>42</v>
      </c>
      <c r="B599" s="7" t="s">
        <v>33</v>
      </c>
      <c r="C599" s="7" t="s">
        <v>600</v>
      </c>
      <c r="D599" s="8">
        <f>D600</f>
        <v>107945700</v>
      </c>
      <c r="E599" s="8">
        <f>E600</f>
        <v>29272657.880000003</v>
      </c>
      <c r="F599" s="8">
        <f t="shared" si="60"/>
        <v>78673042.120000005</v>
      </c>
    </row>
    <row r="600" spans="1:6" ht="31.5" x14ac:dyDescent="0.25">
      <c r="A600" s="15" t="s">
        <v>451</v>
      </c>
      <c r="B600" s="7" t="s">
        <v>33</v>
      </c>
      <c r="C600" s="7" t="s">
        <v>601</v>
      </c>
      <c r="D600" s="8">
        <f>D601+D604</f>
        <v>107945700</v>
      </c>
      <c r="E600" s="8">
        <f>E601+E604</f>
        <v>29272657.880000003</v>
      </c>
      <c r="F600" s="8">
        <f t="shared" si="60"/>
        <v>78673042.120000005</v>
      </c>
    </row>
    <row r="601" spans="1:6" x14ac:dyDescent="0.25">
      <c r="A601" s="15" t="s">
        <v>45</v>
      </c>
      <c r="B601" s="7" t="s">
        <v>33</v>
      </c>
      <c r="C601" s="7" t="s">
        <v>602</v>
      </c>
      <c r="D601" s="8">
        <f>D602+D603</f>
        <v>100726200</v>
      </c>
      <c r="E601" s="8">
        <f>E602+E603</f>
        <v>27200386.960000001</v>
      </c>
      <c r="F601" s="8">
        <f t="shared" si="60"/>
        <v>73525813.039999992</v>
      </c>
    </row>
    <row r="602" spans="1:6" ht="47.25" x14ac:dyDescent="0.25">
      <c r="A602" s="33" t="s">
        <v>452</v>
      </c>
      <c r="B602" s="7" t="s">
        <v>33</v>
      </c>
      <c r="C602" s="7" t="s">
        <v>603</v>
      </c>
      <c r="D602" s="8">
        <v>91080200</v>
      </c>
      <c r="E602" s="8">
        <v>24179063.960000001</v>
      </c>
      <c r="F602" s="8">
        <f t="shared" si="60"/>
        <v>66901136.039999999</v>
      </c>
    </row>
    <row r="603" spans="1:6" x14ac:dyDescent="0.25">
      <c r="A603" s="33" t="s">
        <v>43</v>
      </c>
      <c r="B603" s="7" t="s">
        <v>33</v>
      </c>
      <c r="C603" s="7" t="s">
        <v>604</v>
      </c>
      <c r="D603" s="8">
        <v>9646000</v>
      </c>
      <c r="E603" s="8">
        <v>3021323</v>
      </c>
      <c r="F603" s="8">
        <f t="shared" si="60"/>
        <v>6624677</v>
      </c>
    </row>
    <row r="604" spans="1:6" x14ac:dyDescent="0.25">
      <c r="A604" s="33" t="s">
        <v>47</v>
      </c>
      <c r="B604" s="7" t="s">
        <v>33</v>
      </c>
      <c r="C604" s="7" t="s">
        <v>605</v>
      </c>
      <c r="D604" s="8">
        <f>D605+D606</f>
        <v>7219500</v>
      </c>
      <c r="E604" s="8">
        <f>E605+E606</f>
        <v>2072270.92</v>
      </c>
      <c r="F604" s="8">
        <f t="shared" si="60"/>
        <v>5147229.08</v>
      </c>
    </row>
    <row r="605" spans="1:6" ht="47.25" x14ac:dyDescent="0.25">
      <c r="A605" s="13" t="s">
        <v>570</v>
      </c>
      <c r="B605" s="7" t="s">
        <v>33</v>
      </c>
      <c r="C605" s="7" t="s">
        <v>606</v>
      </c>
      <c r="D605" s="8">
        <v>6055500</v>
      </c>
      <c r="E605" s="8">
        <v>1700463.92</v>
      </c>
      <c r="F605" s="8">
        <f t="shared" si="60"/>
        <v>4355036.08</v>
      </c>
    </row>
    <row r="606" spans="1:6" x14ac:dyDescent="0.25">
      <c r="A606" s="33" t="s">
        <v>44</v>
      </c>
      <c r="B606" s="7" t="s">
        <v>33</v>
      </c>
      <c r="C606" s="7" t="s">
        <v>607</v>
      </c>
      <c r="D606" s="8">
        <v>1164000</v>
      </c>
      <c r="E606" s="8">
        <v>371807</v>
      </c>
      <c r="F606" s="8">
        <f t="shared" si="60"/>
        <v>792193</v>
      </c>
    </row>
    <row r="607" spans="1:6" ht="47.25" x14ac:dyDescent="0.25">
      <c r="A607" s="50" t="s">
        <v>269</v>
      </c>
      <c r="B607" s="7" t="s">
        <v>33</v>
      </c>
      <c r="C607" s="7" t="s">
        <v>1034</v>
      </c>
      <c r="D607" s="8">
        <f t="shared" ref="D607:E612" si="61">D608</f>
        <v>6827000</v>
      </c>
      <c r="E607" s="8">
        <f t="shared" si="61"/>
        <v>0</v>
      </c>
      <c r="F607" s="8">
        <f t="shared" si="60"/>
        <v>6827000</v>
      </c>
    </row>
    <row r="608" spans="1:6" ht="63" x14ac:dyDescent="0.25">
      <c r="A608" s="52" t="s">
        <v>1038</v>
      </c>
      <c r="B608" s="49" t="s">
        <v>33</v>
      </c>
      <c r="C608" s="7" t="s">
        <v>1035</v>
      </c>
      <c r="D608" s="8">
        <f t="shared" si="61"/>
        <v>6827000</v>
      </c>
      <c r="E608" s="8">
        <f t="shared" si="61"/>
        <v>0</v>
      </c>
      <c r="F608" s="8">
        <f t="shared" si="60"/>
        <v>6827000</v>
      </c>
    </row>
    <row r="609" spans="1:6" ht="47.25" x14ac:dyDescent="0.25">
      <c r="A609" s="52" t="s">
        <v>1039</v>
      </c>
      <c r="B609" s="49" t="s">
        <v>33</v>
      </c>
      <c r="C609" s="7" t="s">
        <v>1036</v>
      </c>
      <c r="D609" s="8">
        <f t="shared" si="61"/>
        <v>6827000</v>
      </c>
      <c r="E609" s="8">
        <f t="shared" si="61"/>
        <v>0</v>
      </c>
      <c r="F609" s="8">
        <f t="shared" si="60"/>
        <v>6827000</v>
      </c>
    </row>
    <row r="610" spans="1:6" ht="31.5" x14ac:dyDescent="0.25">
      <c r="A610" s="52" t="s">
        <v>1040</v>
      </c>
      <c r="B610" s="49" t="s">
        <v>33</v>
      </c>
      <c r="C610" s="7" t="s">
        <v>1037</v>
      </c>
      <c r="D610" s="8">
        <f t="shared" si="61"/>
        <v>6827000</v>
      </c>
      <c r="E610" s="8">
        <f t="shared" si="61"/>
        <v>0</v>
      </c>
      <c r="F610" s="8">
        <f t="shared" si="60"/>
        <v>6827000</v>
      </c>
    </row>
    <row r="611" spans="1:6" ht="31.5" x14ac:dyDescent="0.25">
      <c r="A611" s="52" t="s">
        <v>539</v>
      </c>
      <c r="B611" s="49" t="s">
        <v>33</v>
      </c>
      <c r="C611" s="7" t="s">
        <v>1041</v>
      </c>
      <c r="D611" s="8">
        <f t="shared" si="61"/>
        <v>6827000</v>
      </c>
      <c r="E611" s="8">
        <f t="shared" si="61"/>
        <v>0</v>
      </c>
      <c r="F611" s="8">
        <f t="shared" si="60"/>
        <v>6827000</v>
      </c>
    </row>
    <row r="612" spans="1:6" ht="94.5" x14ac:dyDescent="0.25">
      <c r="A612" s="51" t="s">
        <v>1019</v>
      </c>
      <c r="B612" s="7" t="s">
        <v>33</v>
      </c>
      <c r="C612" s="7" t="s">
        <v>1042</v>
      </c>
      <c r="D612" s="8">
        <f t="shared" si="61"/>
        <v>6827000</v>
      </c>
      <c r="E612" s="8">
        <f t="shared" si="61"/>
        <v>0</v>
      </c>
      <c r="F612" s="8">
        <f t="shared" si="60"/>
        <v>6827000</v>
      </c>
    </row>
    <row r="613" spans="1:6" ht="47.25" x14ac:dyDescent="0.25">
      <c r="A613" s="33" t="s">
        <v>1044</v>
      </c>
      <c r="B613" s="7" t="s">
        <v>33</v>
      </c>
      <c r="C613" s="7" t="s">
        <v>1043</v>
      </c>
      <c r="D613" s="8">
        <v>6827000</v>
      </c>
      <c r="E613" s="8">
        <v>0</v>
      </c>
      <c r="F613" s="8">
        <f t="shared" si="60"/>
        <v>6827000</v>
      </c>
    </row>
    <row r="614" spans="1:6" ht="63" x14ac:dyDescent="0.25">
      <c r="A614" s="33" t="s">
        <v>306</v>
      </c>
      <c r="B614" s="7" t="s">
        <v>33</v>
      </c>
      <c r="C614" s="7" t="s">
        <v>780</v>
      </c>
      <c r="D614" s="8">
        <f t="shared" ref="D614:E619" si="62">D615</f>
        <v>350000</v>
      </c>
      <c r="E614" s="8">
        <f t="shared" si="62"/>
        <v>0</v>
      </c>
      <c r="F614" s="8">
        <f t="shared" si="60"/>
        <v>350000</v>
      </c>
    </row>
    <row r="615" spans="1:6" ht="63" x14ac:dyDescent="0.25">
      <c r="A615" s="33" t="s">
        <v>1027</v>
      </c>
      <c r="B615" s="7" t="s">
        <v>33</v>
      </c>
      <c r="C615" s="7" t="s">
        <v>781</v>
      </c>
      <c r="D615" s="8">
        <f t="shared" si="62"/>
        <v>350000</v>
      </c>
      <c r="E615" s="8">
        <f t="shared" si="62"/>
        <v>0</v>
      </c>
      <c r="F615" s="8">
        <f t="shared" si="60"/>
        <v>350000</v>
      </c>
    </row>
    <row r="616" spans="1:6" ht="34.5" customHeight="1" x14ac:dyDescent="0.25">
      <c r="A616" s="43" t="s">
        <v>1045</v>
      </c>
      <c r="B616" s="7" t="s">
        <v>33</v>
      </c>
      <c r="C616" s="7" t="s">
        <v>782</v>
      </c>
      <c r="D616" s="8">
        <f t="shared" si="62"/>
        <v>350000</v>
      </c>
      <c r="E616" s="8">
        <f t="shared" si="62"/>
        <v>0</v>
      </c>
      <c r="F616" s="8">
        <f t="shared" si="60"/>
        <v>350000</v>
      </c>
    </row>
    <row r="617" spans="1:6" ht="63" x14ac:dyDescent="0.25">
      <c r="A617" s="33" t="s">
        <v>307</v>
      </c>
      <c r="B617" s="7" t="s">
        <v>33</v>
      </c>
      <c r="C617" s="7" t="s">
        <v>783</v>
      </c>
      <c r="D617" s="8">
        <f t="shared" si="62"/>
        <v>350000</v>
      </c>
      <c r="E617" s="8">
        <f t="shared" si="62"/>
        <v>0</v>
      </c>
      <c r="F617" s="8">
        <f t="shared" si="60"/>
        <v>350000</v>
      </c>
    </row>
    <row r="618" spans="1:6" ht="31.5" x14ac:dyDescent="0.25">
      <c r="A618" s="15" t="s">
        <v>451</v>
      </c>
      <c r="B618" s="7" t="s">
        <v>33</v>
      </c>
      <c r="C618" s="7" t="s">
        <v>784</v>
      </c>
      <c r="D618" s="8">
        <f t="shared" si="62"/>
        <v>350000</v>
      </c>
      <c r="E618" s="8">
        <f t="shared" si="62"/>
        <v>0</v>
      </c>
      <c r="F618" s="8">
        <f t="shared" si="60"/>
        <v>350000</v>
      </c>
    </row>
    <row r="619" spans="1:6" x14ac:dyDescent="0.25">
      <c r="A619" s="15" t="s">
        <v>45</v>
      </c>
      <c r="B619" s="7" t="s">
        <v>33</v>
      </c>
      <c r="C619" s="7" t="s">
        <v>785</v>
      </c>
      <c r="D619" s="8">
        <f t="shared" si="62"/>
        <v>350000</v>
      </c>
      <c r="E619" s="8">
        <f t="shared" si="62"/>
        <v>0</v>
      </c>
      <c r="F619" s="8">
        <f t="shared" si="60"/>
        <v>350000</v>
      </c>
    </row>
    <row r="620" spans="1:6" x14ac:dyDescent="0.25">
      <c r="A620" s="33" t="s">
        <v>43</v>
      </c>
      <c r="B620" s="7" t="s">
        <v>33</v>
      </c>
      <c r="C620" s="7" t="s">
        <v>786</v>
      </c>
      <c r="D620" s="8">
        <v>350000</v>
      </c>
      <c r="E620" s="8">
        <v>0</v>
      </c>
      <c r="F620" s="8">
        <f t="shared" si="60"/>
        <v>350000</v>
      </c>
    </row>
    <row r="621" spans="1:6" ht="47.25" x14ac:dyDescent="0.25">
      <c r="A621" s="33" t="s">
        <v>514</v>
      </c>
      <c r="B621" s="7" t="s">
        <v>33</v>
      </c>
      <c r="C621" s="7" t="s">
        <v>787</v>
      </c>
      <c r="D621" s="8">
        <f t="shared" ref="D621:E626" si="63">D622</f>
        <v>0</v>
      </c>
      <c r="E621" s="8">
        <f t="shared" si="63"/>
        <v>0</v>
      </c>
      <c r="F621" s="8">
        <f t="shared" si="60"/>
        <v>0</v>
      </c>
    </row>
    <row r="622" spans="1:6" ht="47.25" x14ac:dyDescent="0.25">
      <c r="A622" s="33" t="s">
        <v>991</v>
      </c>
      <c r="B622" s="7" t="s">
        <v>33</v>
      </c>
      <c r="C622" s="7" t="s">
        <v>788</v>
      </c>
      <c r="D622" s="8">
        <f t="shared" si="63"/>
        <v>0</v>
      </c>
      <c r="E622" s="8">
        <f t="shared" si="63"/>
        <v>0</v>
      </c>
      <c r="F622" s="8">
        <f t="shared" si="60"/>
        <v>0</v>
      </c>
    </row>
    <row r="623" spans="1:6" ht="31.5" x14ac:dyDescent="0.25">
      <c r="A623" s="33" t="s">
        <v>993</v>
      </c>
      <c r="B623" s="7" t="s">
        <v>33</v>
      </c>
      <c r="C623" s="7" t="s">
        <v>789</v>
      </c>
      <c r="D623" s="8">
        <f t="shared" si="63"/>
        <v>0</v>
      </c>
      <c r="E623" s="8">
        <f t="shared" si="63"/>
        <v>0</v>
      </c>
      <c r="F623" s="8">
        <f t="shared" si="60"/>
        <v>0</v>
      </c>
    </row>
    <row r="624" spans="1:6" ht="31.5" x14ac:dyDescent="0.25">
      <c r="A624" s="33" t="s">
        <v>1046</v>
      </c>
      <c r="B624" s="7" t="s">
        <v>33</v>
      </c>
      <c r="C624" s="7" t="s">
        <v>1047</v>
      </c>
      <c r="D624" s="8">
        <f t="shared" si="63"/>
        <v>0</v>
      </c>
      <c r="E624" s="8">
        <f t="shared" si="63"/>
        <v>0</v>
      </c>
      <c r="F624" s="8">
        <f t="shared" si="60"/>
        <v>0</v>
      </c>
    </row>
    <row r="625" spans="1:6" ht="31.5" x14ac:dyDescent="0.25">
      <c r="A625" s="15" t="s">
        <v>451</v>
      </c>
      <c r="B625" s="7" t="s">
        <v>33</v>
      </c>
      <c r="C625" s="7" t="s">
        <v>1048</v>
      </c>
      <c r="D625" s="8">
        <f t="shared" si="63"/>
        <v>0</v>
      </c>
      <c r="E625" s="8">
        <f t="shared" si="63"/>
        <v>0</v>
      </c>
      <c r="F625" s="8">
        <f t="shared" si="60"/>
        <v>0</v>
      </c>
    </row>
    <row r="626" spans="1:6" x14ac:dyDescent="0.25">
      <c r="A626" s="15" t="s">
        <v>45</v>
      </c>
      <c r="B626" s="7" t="s">
        <v>33</v>
      </c>
      <c r="C626" s="7" t="s">
        <v>1049</v>
      </c>
      <c r="D626" s="8">
        <f t="shared" si="63"/>
        <v>0</v>
      </c>
      <c r="E626" s="8">
        <f t="shared" si="63"/>
        <v>0</v>
      </c>
      <c r="F626" s="8">
        <f t="shared" si="60"/>
        <v>0</v>
      </c>
    </row>
    <row r="627" spans="1:6" x14ac:dyDescent="0.25">
      <c r="A627" s="33" t="s">
        <v>43</v>
      </c>
      <c r="B627" s="7" t="s">
        <v>33</v>
      </c>
      <c r="C627" s="7" t="s">
        <v>1050</v>
      </c>
      <c r="D627" s="8">
        <v>0</v>
      </c>
      <c r="E627" s="8">
        <v>0</v>
      </c>
      <c r="F627" s="8">
        <f t="shared" si="60"/>
        <v>0</v>
      </c>
    </row>
    <row r="628" spans="1:6" x14ac:dyDescent="0.25">
      <c r="A628" s="33" t="s">
        <v>792</v>
      </c>
      <c r="B628" s="7" t="s">
        <v>33</v>
      </c>
      <c r="C628" s="7" t="s">
        <v>790</v>
      </c>
      <c r="D628" s="8">
        <f>D629+D640</f>
        <v>58624100</v>
      </c>
      <c r="E628" s="8">
        <f>E629+E640</f>
        <v>15540805.789999999</v>
      </c>
      <c r="F628" s="8">
        <f t="shared" si="60"/>
        <v>43083294.210000001</v>
      </c>
    </row>
    <row r="629" spans="1:6" ht="47.25" x14ac:dyDescent="0.25">
      <c r="A629" s="33" t="s">
        <v>1051</v>
      </c>
      <c r="B629" s="7" t="s">
        <v>33</v>
      </c>
      <c r="C629" s="7" t="s">
        <v>791</v>
      </c>
      <c r="D629" s="8">
        <f>D630</f>
        <v>17357100</v>
      </c>
      <c r="E629" s="8">
        <f>E630</f>
        <v>4450000</v>
      </c>
      <c r="F629" s="8">
        <f t="shared" si="60"/>
        <v>12907100</v>
      </c>
    </row>
    <row r="630" spans="1:6" ht="31.5" x14ac:dyDescent="0.25">
      <c r="A630" s="33" t="s">
        <v>1053</v>
      </c>
      <c r="B630" s="7" t="s">
        <v>33</v>
      </c>
      <c r="C630" s="7" t="s">
        <v>1052</v>
      </c>
      <c r="D630" s="8">
        <f>D631</f>
        <v>17357100</v>
      </c>
      <c r="E630" s="8">
        <f>E631</f>
        <v>4450000</v>
      </c>
      <c r="F630" s="8">
        <f t="shared" si="60"/>
        <v>12907100</v>
      </c>
    </row>
    <row r="631" spans="1:6" ht="47.25" x14ac:dyDescent="0.25">
      <c r="A631" s="33" t="s">
        <v>578</v>
      </c>
      <c r="B631" s="7" t="s">
        <v>33</v>
      </c>
      <c r="C631" s="7" t="s">
        <v>1054</v>
      </c>
      <c r="D631" s="8">
        <f>D632+D636</f>
        <v>17357100</v>
      </c>
      <c r="E631" s="8">
        <f>E632+E636</f>
        <v>4450000</v>
      </c>
      <c r="F631" s="8">
        <f t="shared" si="60"/>
        <v>12907100</v>
      </c>
    </row>
    <row r="632" spans="1:6" ht="31.5" x14ac:dyDescent="0.25">
      <c r="A632" s="33" t="s">
        <v>48</v>
      </c>
      <c r="B632" s="7" t="s">
        <v>33</v>
      </c>
      <c r="C632" s="7" t="s">
        <v>1055</v>
      </c>
      <c r="D632" s="8">
        <f t="shared" ref="D632:E634" si="64">D633</f>
        <v>17106000</v>
      </c>
      <c r="E632" s="8">
        <f t="shared" si="64"/>
        <v>4450000</v>
      </c>
      <c r="F632" s="8">
        <f t="shared" si="60"/>
        <v>12656000</v>
      </c>
    </row>
    <row r="633" spans="1:6" ht="31.5" x14ac:dyDescent="0.25">
      <c r="A633" s="15" t="s">
        <v>451</v>
      </c>
      <c r="B633" s="7" t="s">
        <v>33</v>
      </c>
      <c r="C633" s="7" t="s">
        <v>1056</v>
      </c>
      <c r="D633" s="8">
        <f t="shared" si="64"/>
        <v>17106000</v>
      </c>
      <c r="E633" s="8">
        <f t="shared" si="64"/>
        <v>4450000</v>
      </c>
      <c r="F633" s="8">
        <f t="shared" si="60"/>
        <v>12656000</v>
      </c>
    </row>
    <row r="634" spans="1:6" x14ac:dyDescent="0.25">
      <c r="A634" s="15" t="s">
        <v>45</v>
      </c>
      <c r="B634" s="7" t="s">
        <v>33</v>
      </c>
      <c r="C634" s="7" t="s">
        <v>1057</v>
      </c>
      <c r="D634" s="8">
        <f t="shared" si="64"/>
        <v>17106000</v>
      </c>
      <c r="E634" s="8">
        <f t="shared" si="64"/>
        <v>4450000</v>
      </c>
      <c r="F634" s="8">
        <f t="shared" si="60"/>
        <v>12656000</v>
      </c>
    </row>
    <row r="635" spans="1:6" ht="47.25" x14ac:dyDescent="0.25">
      <c r="A635" s="33" t="s">
        <v>452</v>
      </c>
      <c r="B635" s="7">
        <v>200</v>
      </c>
      <c r="C635" s="7" t="s">
        <v>1058</v>
      </c>
      <c r="D635" s="8">
        <v>17106000</v>
      </c>
      <c r="E635" s="8">
        <v>4450000</v>
      </c>
      <c r="F635" s="8">
        <f t="shared" si="60"/>
        <v>12656000</v>
      </c>
    </row>
    <row r="636" spans="1:6" ht="110.25" x14ac:dyDescent="0.25">
      <c r="A636" s="43" t="s">
        <v>266</v>
      </c>
      <c r="B636" s="7" t="s">
        <v>33</v>
      </c>
      <c r="C636" s="7" t="s">
        <v>1059</v>
      </c>
      <c r="D636" s="8">
        <f t="shared" ref="D636:E638" si="65">D637</f>
        <v>251100</v>
      </c>
      <c r="E636" s="8">
        <f t="shared" si="65"/>
        <v>0</v>
      </c>
      <c r="F636" s="8">
        <f t="shared" si="60"/>
        <v>251100</v>
      </c>
    </row>
    <row r="637" spans="1:6" ht="31.5" x14ac:dyDescent="0.25">
      <c r="A637" s="15" t="s">
        <v>451</v>
      </c>
      <c r="B637" s="7" t="s">
        <v>33</v>
      </c>
      <c r="C637" s="7" t="s">
        <v>1060</v>
      </c>
      <c r="D637" s="8">
        <f t="shared" si="65"/>
        <v>251100</v>
      </c>
      <c r="E637" s="8">
        <f t="shared" si="65"/>
        <v>0</v>
      </c>
      <c r="F637" s="8">
        <f t="shared" si="60"/>
        <v>251100</v>
      </c>
    </row>
    <row r="638" spans="1:6" x14ac:dyDescent="0.25">
      <c r="A638" s="15" t="s">
        <v>45</v>
      </c>
      <c r="B638" s="7" t="s">
        <v>33</v>
      </c>
      <c r="C638" s="7" t="s">
        <v>1061</v>
      </c>
      <c r="D638" s="8">
        <f t="shared" si="65"/>
        <v>251100</v>
      </c>
      <c r="E638" s="8">
        <f t="shared" si="65"/>
        <v>0</v>
      </c>
      <c r="F638" s="8">
        <f t="shared" si="60"/>
        <v>251100</v>
      </c>
    </row>
    <row r="639" spans="1:6" x14ac:dyDescent="0.25">
      <c r="A639" s="33" t="s">
        <v>43</v>
      </c>
      <c r="B639" s="7">
        <v>200</v>
      </c>
      <c r="C639" s="7" t="s">
        <v>1062</v>
      </c>
      <c r="D639" s="8">
        <v>251100</v>
      </c>
      <c r="E639" s="8">
        <v>0</v>
      </c>
      <c r="F639" s="8">
        <f t="shared" si="60"/>
        <v>251100</v>
      </c>
    </row>
    <row r="640" spans="1:6" ht="47.25" x14ac:dyDescent="0.25">
      <c r="A640" s="33" t="s">
        <v>267</v>
      </c>
      <c r="B640" s="7" t="s">
        <v>33</v>
      </c>
      <c r="C640" s="7" t="s">
        <v>793</v>
      </c>
      <c r="D640" s="8">
        <f>D641</f>
        <v>41267000</v>
      </c>
      <c r="E640" s="8">
        <f>E641</f>
        <v>11090805.789999999</v>
      </c>
      <c r="F640" s="8">
        <f t="shared" si="60"/>
        <v>30176194.210000001</v>
      </c>
    </row>
    <row r="641" spans="1:6" ht="19.5" customHeight="1" x14ac:dyDescent="0.25">
      <c r="A641" s="43" t="s">
        <v>268</v>
      </c>
      <c r="B641" s="7" t="s">
        <v>33</v>
      </c>
      <c r="C641" s="7" t="s">
        <v>794</v>
      </c>
      <c r="D641" s="8">
        <f>D642</f>
        <v>41267000</v>
      </c>
      <c r="E641" s="8">
        <f>E642</f>
        <v>11090805.789999999</v>
      </c>
      <c r="F641" s="8">
        <f t="shared" si="60"/>
        <v>30176194.210000001</v>
      </c>
    </row>
    <row r="642" spans="1:6" ht="47.25" x14ac:dyDescent="0.25">
      <c r="A642" s="33" t="s">
        <v>941</v>
      </c>
      <c r="B642" s="7" t="s">
        <v>33</v>
      </c>
      <c r="C642" s="7" t="s">
        <v>795</v>
      </c>
      <c r="D642" s="8">
        <f>D643+D653+D649</f>
        <v>41267000</v>
      </c>
      <c r="E642" s="8">
        <f>E643+E653+E649</f>
        <v>11090805.789999999</v>
      </c>
      <c r="F642" s="8">
        <f t="shared" si="60"/>
        <v>30176194.210000001</v>
      </c>
    </row>
    <row r="643" spans="1:6" ht="31.5" x14ac:dyDescent="0.25">
      <c r="A643" s="33" t="s">
        <v>48</v>
      </c>
      <c r="B643" s="7" t="s">
        <v>33</v>
      </c>
      <c r="C643" s="7" t="s">
        <v>796</v>
      </c>
      <c r="D643" s="8">
        <f>D644</f>
        <v>40744200</v>
      </c>
      <c r="E643" s="8">
        <f>E644</f>
        <v>10720805.789999999</v>
      </c>
      <c r="F643" s="8">
        <f t="shared" si="60"/>
        <v>30023394.210000001</v>
      </c>
    </row>
    <row r="644" spans="1:6" ht="31.5" x14ac:dyDescent="0.25">
      <c r="A644" s="15" t="s">
        <v>451</v>
      </c>
      <c r="B644" s="7" t="s">
        <v>33</v>
      </c>
      <c r="C644" s="7" t="s">
        <v>797</v>
      </c>
      <c r="D644" s="8">
        <f>D645+D647</f>
        <v>40744200</v>
      </c>
      <c r="E644" s="8">
        <f>E645+E647</f>
        <v>10720805.789999999</v>
      </c>
      <c r="F644" s="8">
        <f t="shared" si="60"/>
        <v>30023394.210000001</v>
      </c>
    </row>
    <row r="645" spans="1:6" x14ac:dyDescent="0.25">
      <c r="A645" s="15" t="s">
        <v>45</v>
      </c>
      <c r="B645" s="7" t="s">
        <v>33</v>
      </c>
      <c r="C645" s="7" t="s">
        <v>798</v>
      </c>
      <c r="D645" s="8">
        <f>D646</f>
        <v>36193868</v>
      </c>
      <c r="E645" s="8">
        <f>E646</f>
        <v>9413041.0800000001</v>
      </c>
      <c r="F645" s="8">
        <f t="shared" si="60"/>
        <v>26780826.920000002</v>
      </c>
    </row>
    <row r="646" spans="1:6" ht="47.25" x14ac:dyDescent="0.25">
      <c r="A646" s="33" t="s">
        <v>452</v>
      </c>
      <c r="B646" s="7">
        <v>200</v>
      </c>
      <c r="C646" s="7" t="s">
        <v>799</v>
      </c>
      <c r="D646" s="8">
        <v>36193868</v>
      </c>
      <c r="E646" s="8">
        <v>9413041.0800000001</v>
      </c>
      <c r="F646" s="8">
        <f t="shared" si="60"/>
        <v>26780826.920000002</v>
      </c>
    </row>
    <row r="647" spans="1:6" x14ac:dyDescent="0.25">
      <c r="A647" s="33" t="s">
        <v>47</v>
      </c>
      <c r="B647" s="7" t="s">
        <v>33</v>
      </c>
      <c r="C647" s="7" t="s">
        <v>800</v>
      </c>
      <c r="D647" s="8">
        <f>D648</f>
        <v>4550332</v>
      </c>
      <c r="E647" s="8">
        <f>E648</f>
        <v>1307764.71</v>
      </c>
      <c r="F647" s="8">
        <f t="shared" si="60"/>
        <v>3242567.29</v>
      </c>
    </row>
    <row r="648" spans="1:6" ht="47.25" x14ac:dyDescent="0.25">
      <c r="A648" s="13" t="s">
        <v>570</v>
      </c>
      <c r="B648" s="7">
        <v>200</v>
      </c>
      <c r="C648" s="7" t="s">
        <v>801</v>
      </c>
      <c r="D648" s="8">
        <v>4550332</v>
      </c>
      <c r="E648" s="8">
        <v>1307764.71</v>
      </c>
      <c r="F648" s="8">
        <f t="shared" si="60"/>
        <v>3242567.29</v>
      </c>
    </row>
    <row r="649" spans="1:6" x14ac:dyDescent="0.25">
      <c r="A649" s="13" t="s">
        <v>1066</v>
      </c>
      <c r="B649" s="7" t="s">
        <v>33</v>
      </c>
      <c r="C649" s="7" t="s">
        <v>1063</v>
      </c>
      <c r="D649" s="8">
        <f t="shared" ref="D649:E651" si="66">D650</f>
        <v>0</v>
      </c>
      <c r="E649" s="8">
        <f t="shared" si="66"/>
        <v>0</v>
      </c>
      <c r="F649" s="8">
        <f t="shared" si="60"/>
        <v>0</v>
      </c>
    </row>
    <row r="650" spans="1:6" ht="31.5" x14ac:dyDescent="0.25">
      <c r="A650" s="15" t="s">
        <v>451</v>
      </c>
      <c r="B650" s="7" t="s">
        <v>33</v>
      </c>
      <c r="C650" s="7" t="s">
        <v>1064</v>
      </c>
      <c r="D650" s="8">
        <f t="shared" si="66"/>
        <v>0</v>
      </c>
      <c r="E650" s="8">
        <f t="shared" si="66"/>
        <v>0</v>
      </c>
      <c r="F650" s="8">
        <f t="shared" si="60"/>
        <v>0</v>
      </c>
    </row>
    <row r="651" spans="1:6" x14ac:dyDescent="0.25">
      <c r="A651" s="15" t="s">
        <v>45</v>
      </c>
      <c r="B651" s="7" t="s">
        <v>33</v>
      </c>
      <c r="C651" s="7" t="s">
        <v>1065</v>
      </c>
      <c r="D651" s="8">
        <f t="shared" si="66"/>
        <v>0</v>
      </c>
      <c r="E651" s="8">
        <f t="shared" si="66"/>
        <v>0</v>
      </c>
      <c r="F651" s="8">
        <f t="shared" si="60"/>
        <v>0</v>
      </c>
    </row>
    <row r="652" spans="1:6" x14ac:dyDescent="0.25">
      <c r="A652" s="33" t="s">
        <v>43</v>
      </c>
      <c r="B652" s="7">
        <v>200</v>
      </c>
      <c r="C652" s="7" t="s">
        <v>1067</v>
      </c>
      <c r="D652" s="8">
        <v>0</v>
      </c>
      <c r="E652" s="8">
        <v>0</v>
      </c>
      <c r="F652" s="8">
        <f t="shared" si="60"/>
        <v>0</v>
      </c>
    </row>
    <row r="653" spans="1:6" ht="126" x14ac:dyDescent="0.25">
      <c r="A653" s="13" t="s">
        <v>806</v>
      </c>
      <c r="B653" s="7" t="s">
        <v>33</v>
      </c>
      <c r="C653" s="7" t="s">
        <v>802</v>
      </c>
      <c r="D653" s="8">
        <f>D654</f>
        <v>522800</v>
      </c>
      <c r="E653" s="8">
        <f>E654</f>
        <v>370000</v>
      </c>
      <c r="F653" s="8">
        <f t="shared" si="60"/>
        <v>152800</v>
      </c>
    </row>
    <row r="654" spans="1:6" ht="31.5" x14ac:dyDescent="0.25">
      <c r="A654" s="15" t="s">
        <v>451</v>
      </c>
      <c r="B654" s="7" t="s">
        <v>33</v>
      </c>
      <c r="C654" s="7" t="s">
        <v>803</v>
      </c>
      <c r="D654" s="8">
        <f>D655+D657</f>
        <v>522800</v>
      </c>
      <c r="E654" s="8">
        <f>E655+E657</f>
        <v>370000</v>
      </c>
      <c r="F654" s="8">
        <f t="shared" si="60"/>
        <v>152800</v>
      </c>
    </row>
    <row r="655" spans="1:6" x14ac:dyDescent="0.25">
      <c r="A655" s="15" t="s">
        <v>45</v>
      </c>
      <c r="B655" s="7" t="s">
        <v>33</v>
      </c>
      <c r="C655" s="7" t="s">
        <v>804</v>
      </c>
      <c r="D655" s="8">
        <f>D656</f>
        <v>435000</v>
      </c>
      <c r="E655" s="8">
        <f>E656</f>
        <v>305000</v>
      </c>
      <c r="F655" s="8">
        <f t="shared" si="60"/>
        <v>130000</v>
      </c>
    </row>
    <row r="656" spans="1:6" x14ac:dyDescent="0.25">
      <c r="A656" s="33" t="s">
        <v>43</v>
      </c>
      <c r="B656" s="7">
        <v>200</v>
      </c>
      <c r="C656" s="7" t="s">
        <v>807</v>
      </c>
      <c r="D656" s="8">
        <v>435000</v>
      </c>
      <c r="E656" s="8">
        <v>305000</v>
      </c>
      <c r="F656" s="8">
        <f t="shared" si="60"/>
        <v>130000</v>
      </c>
    </row>
    <row r="657" spans="1:6" x14ac:dyDescent="0.25">
      <c r="A657" s="33" t="s">
        <v>47</v>
      </c>
      <c r="B657" s="7" t="s">
        <v>33</v>
      </c>
      <c r="C657" s="7" t="s">
        <v>805</v>
      </c>
      <c r="D657" s="8">
        <f>D658</f>
        <v>87800</v>
      </c>
      <c r="E657" s="8">
        <f>E658</f>
        <v>65000</v>
      </c>
      <c r="F657" s="8">
        <f t="shared" si="60"/>
        <v>22800</v>
      </c>
    </row>
    <row r="658" spans="1:6" x14ac:dyDescent="0.25">
      <c r="A658" s="33" t="s">
        <v>44</v>
      </c>
      <c r="B658" s="7">
        <v>200</v>
      </c>
      <c r="C658" s="7" t="s">
        <v>808</v>
      </c>
      <c r="D658" s="8">
        <v>87800</v>
      </c>
      <c r="E658" s="8">
        <v>65000</v>
      </c>
      <c r="F658" s="8">
        <f t="shared" si="60"/>
        <v>22800</v>
      </c>
    </row>
    <row r="659" spans="1:6" x14ac:dyDescent="0.25">
      <c r="A659" s="10" t="s">
        <v>14</v>
      </c>
      <c r="B659" s="7" t="s">
        <v>33</v>
      </c>
      <c r="C659" s="7" t="s">
        <v>608</v>
      </c>
      <c r="D659" s="8">
        <f>D660+D680</f>
        <v>6473000</v>
      </c>
      <c r="E659" s="8">
        <f>E660+E680</f>
        <v>575706.18999999994</v>
      </c>
      <c r="F659" s="8">
        <f t="shared" si="60"/>
        <v>5897293.8100000005</v>
      </c>
    </row>
    <row r="660" spans="1:6" ht="31.5" x14ac:dyDescent="0.25">
      <c r="A660" s="13" t="s">
        <v>1068</v>
      </c>
      <c r="B660" s="7" t="s">
        <v>33</v>
      </c>
      <c r="C660" s="7" t="s">
        <v>609</v>
      </c>
      <c r="D660" s="8">
        <f>D661</f>
        <v>3462000</v>
      </c>
      <c r="E660" s="8">
        <f>E661</f>
        <v>575706.18999999994</v>
      </c>
      <c r="F660" s="8">
        <f t="shared" si="60"/>
        <v>2886293.81</v>
      </c>
    </row>
    <row r="661" spans="1:6" ht="34.5" customHeight="1" x14ac:dyDescent="0.25">
      <c r="A661" s="13" t="s">
        <v>1069</v>
      </c>
      <c r="B661" s="7" t="s">
        <v>33</v>
      </c>
      <c r="C661" s="7" t="s">
        <v>610</v>
      </c>
      <c r="D661" s="8">
        <f>D662</f>
        <v>3462000</v>
      </c>
      <c r="E661" s="8">
        <f>E662</f>
        <v>575706.18999999994</v>
      </c>
      <c r="F661" s="8">
        <f t="shared" si="60"/>
        <v>2886293.81</v>
      </c>
    </row>
    <row r="662" spans="1:6" ht="31.5" x14ac:dyDescent="0.25">
      <c r="A662" s="13" t="s">
        <v>1070</v>
      </c>
      <c r="B662" s="7" t="s">
        <v>33</v>
      </c>
      <c r="C662" s="7" t="s">
        <v>611</v>
      </c>
      <c r="D662" s="8">
        <f>D663+D676</f>
        <v>3462000</v>
      </c>
      <c r="E662" s="8">
        <f>E663+E676</f>
        <v>575706.18999999994</v>
      </c>
      <c r="F662" s="8">
        <f t="shared" si="60"/>
        <v>2886293.81</v>
      </c>
    </row>
    <row r="663" spans="1:6" ht="31.5" x14ac:dyDescent="0.25">
      <c r="A663" s="13" t="s">
        <v>48</v>
      </c>
      <c r="B663" s="7" t="s">
        <v>33</v>
      </c>
      <c r="C663" s="7" t="s">
        <v>612</v>
      </c>
      <c r="D663" s="8">
        <f>D664+D668+D671</f>
        <v>2524000</v>
      </c>
      <c r="E663" s="8">
        <f>E664+E668+E671</f>
        <v>497336.19</v>
      </c>
      <c r="F663" s="8">
        <f t="shared" si="60"/>
        <v>2026663.81</v>
      </c>
    </row>
    <row r="664" spans="1:6" ht="63" x14ac:dyDescent="0.25">
      <c r="A664" s="15" t="s">
        <v>334</v>
      </c>
      <c r="B664" s="7" t="s">
        <v>33</v>
      </c>
      <c r="C664" s="7" t="s">
        <v>613</v>
      </c>
      <c r="D664" s="8">
        <f>D665</f>
        <v>2341000</v>
      </c>
      <c r="E664" s="8">
        <f>E665</f>
        <v>487080.72</v>
      </c>
      <c r="F664" s="8">
        <f t="shared" si="60"/>
        <v>1853919.28</v>
      </c>
    </row>
    <row r="665" spans="1:6" x14ac:dyDescent="0.25">
      <c r="A665" s="15" t="s">
        <v>424</v>
      </c>
      <c r="B665" s="7" t="s">
        <v>33</v>
      </c>
      <c r="C665" s="7" t="s">
        <v>614</v>
      </c>
      <c r="D665" s="8">
        <f>D666+D667</f>
        <v>2341000</v>
      </c>
      <c r="E665" s="8">
        <f>E666+E667</f>
        <v>487080.72</v>
      </c>
      <c r="F665" s="8">
        <f t="shared" si="60"/>
        <v>1853919.28</v>
      </c>
    </row>
    <row r="666" spans="1:6" x14ac:dyDescent="0.25">
      <c r="A666" s="10" t="s">
        <v>425</v>
      </c>
      <c r="B666" s="7">
        <v>200</v>
      </c>
      <c r="C666" s="7" t="s">
        <v>615</v>
      </c>
      <c r="D666" s="8">
        <v>1798000</v>
      </c>
      <c r="E666" s="8">
        <v>374101.94</v>
      </c>
      <c r="F666" s="8">
        <f t="shared" si="60"/>
        <v>1423898.06</v>
      </c>
    </row>
    <row r="667" spans="1:6" ht="47.25" x14ac:dyDescent="0.25">
      <c r="A667" s="10" t="s">
        <v>427</v>
      </c>
      <c r="B667" s="7">
        <v>200</v>
      </c>
      <c r="C667" s="7" t="s">
        <v>616</v>
      </c>
      <c r="D667" s="8">
        <v>543000</v>
      </c>
      <c r="E667" s="8">
        <v>112978.78</v>
      </c>
      <c r="F667" s="8">
        <f t="shared" si="60"/>
        <v>430021.22</v>
      </c>
    </row>
    <row r="668" spans="1:6" ht="31.5" x14ac:dyDescent="0.25">
      <c r="A668" s="10" t="s">
        <v>337</v>
      </c>
      <c r="B668" s="7">
        <v>200</v>
      </c>
      <c r="C668" s="7" t="s">
        <v>617</v>
      </c>
      <c r="D668" s="8">
        <f>D669</f>
        <v>171000</v>
      </c>
      <c r="E668" s="8">
        <f>E669</f>
        <v>9022.83</v>
      </c>
      <c r="F668" s="8">
        <f t="shared" si="60"/>
        <v>161977.17000000001</v>
      </c>
    </row>
    <row r="669" spans="1:6" ht="31.5" x14ac:dyDescent="0.25">
      <c r="A669" s="10" t="s">
        <v>275</v>
      </c>
      <c r="B669" s="7">
        <v>200</v>
      </c>
      <c r="C669" s="7" t="s">
        <v>618</v>
      </c>
      <c r="D669" s="8">
        <f>D670</f>
        <v>171000</v>
      </c>
      <c r="E669" s="8">
        <f>E670</f>
        <v>9022.83</v>
      </c>
      <c r="F669" s="8">
        <f t="shared" si="60"/>
        <v>161977.17000000001</v>
      </c>
    </row>
    <row r="670" spans="1:6" ht="31.5" x14ac:dyDescent="0.25">
      <c r="A670" s="13" t="s">
        <v>283</v>
      </c>
      <c r="B670" s="7" t="s">
        <v>33</v>
      </c>
      <c r="C670" s="7" t="s">
        <v>619</v>
      </c>
      <c r="D670" s="8">
        <v>171000</v>
      </c>
      <c r="E670" s="8">
        <v>9022.83</v>
      </c>
      <c r="F670" s="8">
        <f t="shared" si="60"/>
        <v>161977.17000000001</v>
      </c>
    </row>
    <row r="671" spans="1:6" x14ac:dyDescent="0.25">
      <c r="A671" s="10" t="s">
        <v>341</v>
      </c>
      <c r="B671" s="7" t="s">
        <v>33</v>
      </c>
      <c r="C671" s="7" t="s">
        <v>620</v>
      </c>
      <c r="D671" s="8">
        <f>D672</f>
        <v>12000</v>
      </c>
      <c r="E671" s="8">
        <f>E672</f>
        <v>1232.6399999999999</v>
      </c>
      <c r="F671" s="8">
        <f t="shared" si="60"/>
        <v>10767.36</v>
      </c>
    </row>
    <row r="672" spans="1:6" x14ac:dyDescent="0.25">
      <c r="A672" s="10" t="s">
        <v>274</v>
      </c>
      <c r="B672" s="7">
        <v>200</v>
      </c>
      <c r="C672" s="7" t="s">
        <v>621</v>
      </c>
      <c r="D672" s="8">
        <f>D673+D674+D675</f>
        <v>12000</v>
      </c>
      <c r="E672" s="8">
        <f>E673+E674+E675</f>
        <v>1232.6399999999999</v>
      </c>
      <c r="F672" s="8">
        <f t="shared" si="60"/>
        <v>10767.36</v>
      </c>
    </row>
    <row r="673" spans="1:6" x14ac:dyDescent="0.25">
      <c r="A673" s="10" t="s">
        <v>244</v>
      </c>
      <c r="B673" s="7">
        <v>200</v>
      </c>
      <c r="C673" s="7" t="s">
        <v>622</v>
      </c>
      <c r="D673" s="8">
        <v>10000</v>
      </c>
      <c r="E673" s="8">
        <v>1100</v>
      </c>
      <c r="F673" s="8">
        <f t="shared" si="60"/>
        <v>8900</v>
      </c>
    </row>
    <row r="674" spans="1:6" x14ac:dyDescent="0.25">
      <c r="A674" s="33" t="s">
        <v>346</v>
      </c>
      <c r="B674" s="7" t="s">
        <v>33</v>
      </c>
      <c r="C674" s="7" t="s">
        <v>623</v>
      </c>
      <c r="D674" s="8">
        <v>0</v>
      </c>
      <c r="E674" s="8">
        <v>0</v>
      </c>
      <c r="F674" s="8">
        <f t="shared" si="60"/>
        <v>0</v>
      </c>
    </row>
    <row r="675" spans="1:6" x14ac:dyDescent="0.25">
      <c r="A675" s="33" t="s">
        <v>347</v>
      </c>
      <c r="B675" s="7" t="s">
        <v>33</v>
      </c>
      <c r="C675" s="7" t="s">
        <v>1071</v>
      </c>
      <c r="D675" s="8">
        <v>2000</v>
      </c>
      <c r="E675" s="8">
        <v>132.63999999999999</v>
      </c>
      <c r="F675" s="8">
        <f t="shared" si="60"/>
        <v>1867.3600000000001</v>
      </c>
    </row>
    <row r="676" spans="1:6" ht="35.25" customHeight="1" x14ac:dyDescent="0.25">
      <c r="A676" s="33" t="s">
        <v>1072</v>
      </c>
      <c r="B676" s="7" t="s">
        <v>33</v>
      </c>
      <c r="C676" s="7" t="s">
        <v>1073</v>
      </c>
      <c r="D676" s="8">
        <f t="shared" ref="D676:E678" si="67">D677</f>
        <v>938000</v>
      </c>
      <c r="E676" s="8">
        <f t="shared" si="67"/>
        <v>78370</v>
      </c>
      <c r="F676" s="8">
        <f t="shared" si="60"/>
        <v>859630</v>
      </c>
    </row>
    <row r="677" spans="1:6" ht="31.5" x14ac:dyDescent="0.25">
      <c r="A677" s="33" t="s">
        <v>337</v>
      </c>
      <c r="B677" s="7" t="s">
        <v>33</v>
      </c>
      <c r="C677" s="7" t="s">
        <v>1074</v>
      </c>
      <c r="D677" s="8">
        <f t="shared" si="67"/>
        <v>938000</v>
      </c>
      <c r="E677" s="8">
        <f t="shared" si="67"/>
        <v>78370</v>
      </c>
      <c r="F677" s="8">
        <f t="shared" si="60"/>
        <v>859630</v>
      </c>
    </row>
    <row r="678" spans="1:6" ht="31.5" x14ac:dyDescent="0.25">
      <c r="A678" s="33" t="s">
        <v>275</v>
      </c>
      <c r="B678" s="7" t="s">
        <v>33</v>
      </c>
      <c r="C678" s="7" t="s">
        <v>1075</v>
      </c>
      <c r="D678" s="8">
        <f t="shared" si="67"/>
        <v>938000</v>
      </c>
      <c r="E678" s="8">
        <f t="shared" si="67"/>
        <v>78370</v>
      </c>
      <c r="F678" s="8">
        <f t="shared" si="60"/>
        <v>859630</v>
      </c>
    </row>
    <row r="679" spans="1:6" ht="31.5" x14ac:dyDescent="0.25">
      <c r="A679" s="13" t="s">
        <v>283</v>
      </c>
      <c r="B679" s="7" t="s">
        <v>33</v>
      </c>
      <c r="C679" s="7" t="s">
        <v>1076</v>
      </c>
      <c r="D679" s="8">
        <v>938000</v>
      </c>
      <c r="E679" s="8">
        <v>78370</v>
      </c>
      <c r="F679" s="8">
        <f t="shared" si="60"/>
        <v>859630</v>
      </c>
    </row>
    <row r="680" spans="1:6" ht="31.5" x14ac:dyDescent="0.25">
      <c r="A680" s="33" t="s">
        <v>250</v>
      </c>
      <c r="B680" s="7" t="s">
        <v>33</v>
      </c>
      <c r="C680" s="7" t="s">
        <v>624</v>
      </c>
      <c r="D680" s="8">
        <f>D681</f>
        <v>3011000</v>
      </c>
      <c r="E680" s="8">
        <f>E681</f>
        <v>0</v>
      </c>
      <c r="F680" s="8">
        <f t="shared" ref="F680:F754" si="68">D680-E680</f>
        <v>3011000</v>
      </c>
    </row>
    <row r="681" spans="1:6" ht="31.5" x14ac:dyDescent="0.25">
      <c r="A681" s="33" t="s">
        <v>883</v>
      </c>
      <c r="B681" s="7" t="s">
        <v>33</v>
      </c>
      <c r="C681" s="7" t="s">
        <v>625</v>
      </c>
      <c r="D681" s="8">
        <f>D682+D687</f>
        <v>3011000</v>
      </c>
      <c r="E681" s="8">
        <f>E682+E687</f>
        <v>0</v>
      </c>
      <c r="F681" s="8">
        <f t="shared" si="68"/>
        <v>3011000</v>
      </c>
    </row>
    <row r="682" spans="1:6" x14ac:dyDescent="0.25">
      <c r="A682" s="33" t="s">
        <v>626</v>
      </c>
      <c r="B682" s="7" t="s">
        <v>33</v>
      </c>
      <c r="C682" s="7" t="s">
        <v>627</v>
      </c>
      <c r="D682" s="8">
        <f t="shared" ref="D682:E685" si="69">D683</f>
        <v>340000</v>
      </c>
      <c r="E682" s="8">
        <f t="shared" si="69"/>
        <v>0</v>
      </c>
      <c r="F682" s="8">
        <f t="shared" si="68"/>
        <v>340000</v>
      </c>
    </row>
    <row r="683" spans="1:6" ht="31.5" x14ac:dyDescent="0.25">
      <c r="A683" s="33" t="s">
        <v>270</v>
      </c>
      <c r="B683" s="7" t="s">
        <v>33</v>
      </c>
      <c r="C683" s="7" t="s">
        <v>628</v>
      </c>
      <c r="D683" s="8">
        <f t="shared" si="69"/>
        <v>340000</v>
      </c>
      <c r="E683" s="8">
        <f t="shared" si="69"/>
        <v>0</v>
      </c>
      <c r="F683" s="8">
        <f t="shared" si="68"/>
        <v>340000</v>
      </c>
    </row>
    <row r="684" spans="1:6" ht="31.5" x14ac:dyDescent="0.25">
      <c r="A684" s="33" t="s">
        <v>337</v>
      </c>
      <c r="B684" s="7" t="s">
        <v>33</v>
      </c>
      <c r="C684" s="7" t="s">
        <v>629</v>
      </c>
      <c r="D684" s="8">
        <f t="shared" si="69"/>
        <v>340000</v>
      </c>
      <c r="E684" s="8">
        <f t="shared" si="69"/>
        <v>0</v>
      </c>
      <c r="F684" s="8">
        <f t="shared" si="68"/>
        <v>340000</v>
      </c>
    </row>
    <row r="685" spans="1:6" ht="31.5" x14ac:dyDescent="0.25">
      <c r="A685" s="33" t="s">
        <v>275</v>
      </c>
      <c r="B685" s="7" t="s">
        <v>33</v>
      </c>
      <c r="C685" s="7" t="s">
        <v>630</v>
      </c>
      <c r="D685" s="8">
        <f t="shared" si="69"/>
        <v>340000</v>
      </c>
      <c r="E685" s="8">
        <f t="shared" si="69"/>
        <v>0</v>
      </c>
      <c r="F685" s="8">
        <f t="shared" si="68"/>
        <v>340000</v>
      </c>
    </row>
    <row r="686" spans="1:6" ht="31.5" x14ac:dyDescent="0.25">
      <c r="A686" s="13" t="s">
        <v>283</v>
      </c>
      <c r="B686" s="7" t="s">
        <v>33</v>
      </c>
      <c r="C686" s="7" t="s">
        <v>631</v>
      </c>
      <c r="D686" s="8">
        <v>340000</v>
      </c>
      <c r="E686" s="8">
        <v>0</v>
      </c>
      <c r="F686" s="8">
        <f t="shared" si="68"/>
        <v>340000</v>
      </c>
    </row>
    <row r="687" spans="1:6" ht="24" customHeight="1" x14ac:dyDescent="0.25">
      <c r="A687" s="33" t="s">
        <v>633</v>
      </c>
      <c r="B687" s="7" t="s">
        <v>33</v>
      </c>
      <c r="C687" s="7" t="s">
        <v>632</v>
      </c>
      <c r="D687" s="8">
        <f>D688+D692+D696</f>
        <v>2671000</v>
      </c>
      <c r="E687" s="8">
        <f>E688+E692+E696</f>
        <v>0</v>
      </c>
      <c r="F687" s="8">
        <f t="shared" si="68"/>
        <v>2671000</v>
      </c>
    </row>
    <row r="688" spans="1:6" ht="31.5" x14ac:dyDescent="0.25">
      <c r="A688" s="33" t="s">
        <v>270</v>
      </c>
      <c r="B688" s="7" t="s">
        <v>33</v>
      </c>
      <c r="C688" s="7" t="s">
        <v>634</v>
      </c>
      <c r="D688" s="8">
        <f t="shared" ref="D688:E690" si="70">D689</f>
        <v>500000</v>
      </c>
      <c r="E688" s="8">
        <f t="shared" si="70"/>
        <v>0</v>
      </c>
      <c r="F688" s="8">
        <f t="shared" ref="F688" si="71">F689+F693</f>
        <v>689900</v>
      </c>
    </row>
    <row r="689" spans="1:6" ht="31.5" x14ac:dyDescent="0.25">
      <c r="A689" s="33" t="s">
        <v>337</v>
      </c>
      <c r="B689" s="7" t="s">
        <v>33</v>
      </c>
      <c r="C689" s="7" t="s">
        <v>635</v>
      </c>
      <c r="D689" s="8">
        <f t="shared" si="70"/>
        <v>500000</v>
      </c>
      <c r="E689" s="8">
        <f t="shared" si="70"/>
        <v>0</v>
      </c>
      <c r="F689" s="8">
        <f t="shared" si="68"/>
        <v>500000</v>
      </c>
    </row>
    <row r="690" spans="1:6" ht="31.5" x14ac:dyDescent="0.25">
      <c r="A690" s="33" t="s">
        <v>275</v>
      </c>
      <c r="B690" s="7" t="s">
        <v>33</v>
      </c>
      <c r="C690" s="7" t="s">
        <v>636</v>
      </c>
      <c r="D690" s="8">
        <f t="shared" si="70"/>
        <v>500000</v>
      </c>
      <c r="E690" s="8">
        <f t="shared" si="70"/>
        <v>0</v>
      </c>
      <c r="F690" s="8">
        <f t="shared" si="68"/>
        <v>500000</v>
      </c>
    </row>
    <row r="691" spans="1:6" ht="31.5" x14ac:dyDescent="0.25">
      <c r="A691" s="13" t="s">
        <v>283</v>
      </c>
      <c r="B691" s="7" t="s">
        <v>33</v>
      </c>
      <c r="C691" s="7" t="s">
        <v>637</v>
      </c>
      <c r="D691" s="8">
        <v>500000</v>
      </c>
      <c r="E691" s="8">
        <v>0</v>
      </c>
      <c r="F691" s="8">
        <f t="shared" si="68"/>
        <v>500000</v>
      </c>
    </row>
    <row r="692" spans="1:6" ht="94.5" x14ac:dyDescent="0.25">
      <c r="A692" s="20" t="s">
        <v>1307</v>
      </c>
      <c r="B692" s="7" t="s">
        <v>33</v>
      </c>
      <c r="C692" s="7" t="s">
        <v>638</v>
      </c>
      <c r="D692" s="8">
        <f t="shared" ref="D692:E694" si="72">D693</f>
        <v>189900</v>
      </c>
      <c r="E692" s="8">
        <f t="shared" si="72"/>
        <v>0</v>
      </c>
      <c r="F692" s="8">
        <f t="shared" si="68"/>
        <v>189900</v>
      </c>
    </row>
    <row r="693" spans="1:6" ht="31.5" x14ac:dyDescent="0.25">
      <c r="A693" s="33" t="s">
        <v>337</v>
      </c>
      <c r="B693" s="7" t="s">
        <v>33</v>
      </c>
      <c r="C693" s="7" t="s">
        <v>639</v>
      </c>
      <c r="D693" s="8">
        <f t="shared" si="72"/>
        <v>189900</v>
      </c>
      <c r="E693" s="8">
        <f t="shared" si="72"/>
        <v>0</v>
      </c>
      <c r="F693" s="8">
        <f t="shared" si="68"/>
        <v>189900</v>
      </c>
    </row>
    <row r="694" spans="1:6" ht="31.5" x14ac:dyDescent="0.25">
      <c r="A694" s="33" t="s">
        <v>275</v>
      </c>
      <c r="B694" s="7" t="s">
        <v>33</v>
      </c>
      <c r="C694" s="7" t="s">
        <v>640</v>
      </c>
      <c r="D694" s="8">
        <f t="shared" si="72"/>
        <v>189900</v>
      </c>
      <c r="E694" s="8">
        <f t="shared" si="72"/>
        <v>0</v>
      </c>
      <c r="F694" s="8">
        <f t="shared" si="68"/>
        <v>189900</v>
      </c>
    </row>
    <row r="695" spans="1:6" ht="31.5" x14ac:dyDescent="0.25">
      <c r="A695" s="13" t="s">
        <v>283</v>
      </c>
      <c r="B695" s="7" t="s">
        <v>33</v>
      </c>
      <c r="C695" s="7" t="s">
        <v>641</v>
      </c>
      <c r="D695" s="8">
        <v>189900</v>
      </c>
      <c r="E695" s="8">
        <v>0</v>
      </c>
      <c r="F695" s="8">
        <f t="shared" si="68"/>
        <v>189900</v>
      </c>
    </row>
    <row r="696" spans="1:6" ht="31.5" x14ac:dyDescent="0.25">
      <c r="A696" s="33" t="s">
        <v>809</v>
      </c>
      <c r="B696" s="7" t="s">
        <v>33</v>
      </c>
      <c r="C696" s="7" t="s">
        <v>1311</v>
      </c>
      <c r="D696" s="8">
        <f t="shared" ref="D696:E698" si="73">D697</f>
        <v>1981100</v>
      </c>
      <c r="E696" s="8">
        <f t="shared" si="73"/>
        <v>0</v>
      </c>
      <c r="F696" s="8">
        <f t="shared" si="68"/>
        <v>1981100</v>
      </c>
    </row>
    <row r="697" spans="1:6" ht="31.5" x14ac:dyDescent="0.25">
      <c r="A697" s="15" t="s">
        <v>451</v>
      </c>
      <c r="B697" s="7" t="s">
        <v>33</v>
      </c>
      <c r="C697" s="7" t="s">
        <v>1310</v>
      </c>
      <c r="D697" s="8">
        <f t="shared" si="73"/>
        <v>1981100</v>
      </c>
      <c r="E697" s="8">
        <f t="shared" si="73"/>
        <v>0</v>
      </c>
      <c r="F697" s="8">
        <f t="shared" si="68"/>
        <v>1981100</v>
      </c>
    </row>
    <row r="698" spans="1:6" x14ac:dyDescent="0.25">
      <c r="A698" s="15" t="s">
        <v>45</v>
      </c>
      <c r="B698" s="7" t="s">
        <v>33</v>
      </c>
      <c r="C698" s="7" t="s">
        <v>1309</v>
      </c>
      <c r="D698" s="8">
        <f t="shared" si="73"/>
        <v>1981100</v>
      </c>
      <c r="E698" s="8">
        <f t="shared" si="73"/>
        <v>0</v>
      </c>
      <c r="F698" s="8">
        <f t="shared" si="68"/>
        <v>1981100</v>
      </c>
    </row>
    <row r="699" spans="1:6" x14ac:dyDescent="0.25">
      <c r="A699" s="33" t="s">
        <v>43</v>
      </c>
      <c r="B699" s="7" t="s">
        <v>33</v>
      </c>
      <c r="C699" s="7" t="s">
        <v>1308</v>
      </c>
      <c r="D699" s="8">
        <v>1981100</v>
      </c>
      <c r="E699" s="8">
        <v>0</v>
      </c>
      <c r="F699" s="8">
        <f t="shared" si="68"/>
        <v>1981100</v>
      </c>
    </row>
    <row r="700" spans="1:6" x14ac:dyDescent="0.25">
      <c r="A700" s="10" t="s">
        <v>15</v>
      </c>
      <c r="B700" s="7">
        <v>200</v>
      </c>
      <c r="C700" s="7" t="s">
        <v>642</v>
      </c>
      <c r="D700" s="8">
        <f>D701+D714</f>
        <v>27045613</v>
      </c>
      <c r="E700" s="8">
        <f>E701+E714</f>
        <v>4879691.7399999993</v>
      </c>
      <c r="F700" s="8">
        <f t="shared" si="68"/>
        <v>22165921.260000002</v>
      </c>
    </row>
    <row r="701" spans="1:6" ht="35.25" customHeight="1" x14ac:dyDescent="0.25">
      <c r="A701" s="43" t="s">
        <v>254</v>
      </c>
      <c r="B701" s="7">
        <v>200</v>
      </c>
      <c r="C701" s="7" t="s">
        <v>643</v>
      </c>
      <c r="D701" s="8">
        <f t="shared" ref="D701:E708" si="74">D702</f>
        <v>3653800</v>
      </c>
      <c r="E701" s="8">
        <f t="shared" si="74"/>
        <v>836539.55</v>
      </c>
      <c r="F701" s="8">
        <f t="shared" si="68"/>
        <v>2817260.45</v>
      </c>
    </row>
    <row r="702" spans="1:6" ht="31.5" x14ac:dyDescent="0.25">
      <c r="A702" s="33" t="s">
        <v>960</v>
      </c>
      <c r="B702" s="7">
        <v>200</v>
      </c>
      <c r="C702" s="7" t="s">
        <v>644</v>
      </c>
      <c r="D702" s="8">
        <f t="shared" si="74"/>
        <v>3653800</v>
      </c>
      <c r="E702" s="8">
        <f t="shared" si="74"/>
        <v>836539.55</v>
      </c>
      <c r="F702" s="8">
        <f t="shared" si="68"/>
        <v>2817260.45</v>
      </c>
    </row>
    <row r="703" spans="1:6" ht="68.25" customHeight="1" x14ac:dyDescent="0.25">
      <c r="A703" s="43" t="s">
        <v>961</v>
      </c>
      <c r="B703" s="7">
        <v>200</v>
      </c>
      <c r="C703" s="7" t="s">
        <v>645</v>
      </c>
      <c r="D703" s="8">
        <f>D708+D704</f>
        <v>3653800</v>
      </c>
      <c r="E703" s="8">
        <f>E708+E704</f>
        <v>836539.55</v>
      </c>
      <c r="F703" s="8">
        <f t="shared" si="68"/>
        <v>2817260.45</v>
      </c>
    </row>
    <row r="704" spans="1:6" x14ac:dyDescent="0.25">
      <c r="A704" s="33" t="s">
        <v>41</v>
      </c>
      <c r="B704" s="7">
        <v>200</v>
      </c>
      <c r="C704" s="7" t="s">
        <v>1077</v>
      </c>
      <c r="D704" s="8">
        <f t="shared" ref="D704:E706" si="75">D705</f>
        <v>120000</v>
      </c>
      <c r="E704" s="8">
        <f t="shared" si="75"/>
        <v>0</v>
      </c>
      <c r="F704" s="8">
        <f t="shared" si="68"/>
        <v>120000</v>
      </c>
    </row>
    <row r="705" spans="1:6" ht="31.5" x14ac:dyDescent="0.25">
      <c r="A705" s="15" t="s">
        <v>451</v>
      </c>
      <c r="B705" s="7">
        <v>200</v>
      </c>
      <c r="C705" s="7" t="s">
        <v>1078</v>
      </c>
      <c r="D705" s="8">
        <f t="shared" si="75"/>
        <v>120000</v>
      </c>
      <c r="E705" s="8">
        <f t="shared" si="75"/>
        <v>0</v>
      </c>
      <c r="F705" s="8">
        <f t="shared" si="68"/>
        <v>120000</v>
      </c>
    </row>
    <row r="706" spans="1:6" x14ac:dyDescent="0.25">
      <c r="A706" s="15" t="s">
        <v>45</v>
      </c>
      <c r="B706" s="7">
        <v>200</v>
      </c>
      <c r="C706" s="7" t="s">
        <v>1079</v>
      </c>
      <c r="D706" s="8">
        <f t="shared" si="75"/>
        <v>120000</v>
      </c>
      <c r="E706" s="8">
        <f t="shared" si="75"/>
        <v>0</v>
      </c>
      <c r="F706" s="8">
        <f t="shared" si="68"/>
        <v>120000</v>
      </c>
    </row>
    <row r="707" spans="1:6" x14ac:dyDescent="0.25">
      <c r="A707" s="33" t="s">
        <v>43</v>
      </c>
      <c r="B707" s="7">
        <v>200</v>
      </c>
      <c r="C707" s="7" t="s">
        <v>1080</v>
      </c>
      <c r="D707" s="8">
        <v>120000</v>
      </c>
      <c r="E707" s="8">
        <v>0</v>
      </c>
      <c r="F707" s="8">
        <f t="shared" si="68"/>
        <v>120000</v>
      </c>
    </row>
    <row r="708" spans="1:6" ht="31.5" x14ac:dyDescent="0.25">
      <c r="A708" s="33" t="s">
        <v>271</v>
      </c>
      <c r="B708" s="7">
        <v>200</v>
      </c>
      <c r="C708" s="7" t="s">
        <v>646</v>
      </c>
      <c r="D708" s="8">
        <f t="shared" si="74"/>
        <v>3533800</v>
      </c>
      <c r="E708" s="8">
        <f t="shared" si="74"/>
        <v>836539.55</v>
      </c>
      <c r="F708" s="8">
        <f t="shared" si="68"/>
        <v>2697260.45</v>
      </c>
    </row>
    <row r="709" spans="1:6" ht="31.5" x14ac:dyDescent="0.25">
      <c r="A709" s="15" t="s">
        <v>451</v>
      </c>
      <c r="B709" s="7">
        <v>200</v>
      </c>
      <c r="C709" s="7" t="s">
        <v>647</v>
      </c>
      <c r="D709" s="8">
        <f>D710+D712</f>
        <v>3533800</v>
      </c>
      <c r="E709" s="8">
        <f>E710+E712</f>
        <v>836539.55</v>
      </c>
      <c r="F709" s="8">
        <f t="shared" si="68"/>
        <v>2697260.45</v>
      </c>
    </row>
    <row r="710" spans="1:6" x14ac:dyDescent="0.25">
      <c r="A710" s="15" t="s">
        <v>45</v>
      </c>
      <c r="B710" s="7">
        <v>200</v>
      </c>
      <c r="C710" s="7" t="s">
        <v>648</v>
      </c>
      <c r="D710" s="8">
        <f>D711</f>
        <v>3160800</v>
      </c>
      <c r="E710" s="8">
        <f>E711</f>
        <v>745385.65</v>
      </c>
      <c r="F710" s="8">
        <f t="shared" si="68"/>
        <v>2415414.35</v>
      </c>
    </row>
    <row r="711" spans="1:6" x14ac:dyDescent="0.25">
      <c r="A711" s="33" t="s">
        <v>43</v>
      </c>
      <c r="B711" s="7">
        <v>200</v>
      </c>
      <c r="C711" s="7" t="s">
        <v>649</v>
      </c>
      <c r="D711" s="8">
        <v>3160800</v>
      </c>
      <c r="E711" s="8">
        <v>745385.65</v>
      </c>
      <c r="F711" s="8">
        <f t="shared" si="68"/>
        <v>2415414.35</v>
      </c>
    </row>
    <row r="712" spans="1:6" x14ac:dyDescent="0.25">
      <c r="A712" s="33" t="s">
        <v>47</v>
      </c>
      <c r="B712" s="7">
        <v>200</v>
      </c>
      <c r="C712" s="7" t="s">
        <v>650</v>
      </c>
      <c r="D712" s="8">
        <f>D713</f>
        <v>373000</v>
      </c>
      <c r="E712" s="8">
        <f>E713</f>
        <v>91153.9</v>
      </c>
      <c r="F712" s="8">
        <f t="shared" si="68"/>
        <v>281846.09999999998</v>
      </c>
    </row>
    <row r="713" spans="1:6" x14ac:dyDescent="0.25">
      <c r="A713" s="33" t="s">
        <v>44</v>
      </c>
      <c r="B713" s="7">
        <v>200</v>
      </c>
      <c r="C713" s="7" t="s">
        <v>651</v>
      </c>
      <c r="D713" s="8">
        <v>373000</v>
      </c>
      <c r="E713" s="8">
        <v>91153.9</v>
      </c>
      <c r="F713" s="8">
        <f t="shared" si="68"/>
        <v>281846.09999999998</v>
      </c>
    </row>
    <row r="714" spans="1:6" ht="47.25" x14ac:dyDescent="0.25">
      <c r="A714" s="13" t="s">
        <v>267</v>
      </c>
      <c r="B714" s="7" t="s">
        <v>33</v>
      </c>
      <c r="C714" s="7" t="s">
        <v>652</v>
      </c>
      <c r="D714" s="8">
        <f>D715+D724</f>
        <v>23391813</v>
      </c>
      <c r="E714" s="8">
        <f>E715+E724</f>
        <v>4043152.1899999995</v>
      </c>
      <c r="F714" s="8">
        <f t="shared" si="68"/>
        <v>19348660.810000002</v>
      </c>
    </row>
    <row r="715" spans="1:6" ht="20.25" customHeight="1" x14ac:dyDescent="0.25">
      <c r="A715" s="13" t="s">
        <v>268</v>
      </c>
      <c r="B715" s="7" t="s">
        <v>33</v>
      </c>
      <c r="C715" s="7" t="s">
        <v>653</v>
      </c>
      <c r="D715" s="8">
        <f t="shared" ref="D715:E722" si="76">D716</f>
        <v>6388113</v>
      </c>
      <c r="E715" s="8">
        <f t="shared" si="76"/>
        <v>0</v>
      </c>
      <c r="F715" s="8">
        <f t="shared" si="68"/>
        <v>6388113</v>
      </c>
    </row>
    <row r="716" spans="1:6" ht="47.25" x14ac:dyDescent="0.25">
      <c r="A716" s="13" t="s">
        <v>1081</v>
      </c>
      <c r="B716" s="7" t="s">
        <v>33</v>
      </c>
      <c r="C716" s="7" t="s">
        <v>654</v>
      </c>
      <c r="D716" s="8">
        <f t="shared" si="76"/>
        <v>6388113</v>
      </c>
      <c r="E716" s="8">
        <f t="shared" si="76"/>
        <v>0</v>
      </c>
      <c r="F716" s="8">
        <f t="shared" si="68"/>
        <v>6388113</v>
      </c>
    </row>
    <row r="717" spans="1:6" ht="36" customHeight="1" x14ac:dyDescent="0.25">
      <c r="A717" s="13" t="s">
        <v>272</v>
      </c>
      <c r="B717" s="7" t="s">
        <v>33</v>
      </c>
      <c r="C717" s="7" t="s">
        <v>655</v>
      </c>
      <c r="D717" s="8">
        <f>D721+D718</f>
        <v>6388113</v>
      </c>
      <c r="E717" s="8">
        <f>E721+E718</f>
        <v>0</v>
      </c>
      <c r="F717" s="8">
        <f t="shared" si="68"/>
        <v>6388113</v>
      </c>
    </row>
    <row r="718" spans="1:6" ht="36" customHeight="1" x14ac:dyDescent="0.25">
      <c r="A718" s="13" t="s">
        <v>539</v>
      </c>
      <c r="B718" s="7" t="s">
        <v>33</v>
      </c>
      <c r="C718" s="7" t="s">
        <v>1082</v>
      </c>
      <c r="D718" s="8">
        <f>D719</f>
        <v>0</v>
      </c>
      <c r="E718" s="8">
        <f>E719</f>
        <v>0</v>
      </c>
      <c r="F718" s="8">
        <f t="shared" si="68"/>
        <v>0</v>
      </c>
    </row>
    <row r="719" spans="1:6" ht="36" customHeight="1" x14ac:dyDescent="0.25">
      <c r="A719" s="13" t="s">
        <v>1019</v>
      </c>
      <c r="B719" s="7" t="s">
        <v>33</v>
      </c>
      <c r="C719" s="7" t="s">
        <v>1083</v>
      </c>
      <c r="D719" s="8">
        <f>D720</f>
        <v>0</v>
      </c>
      <c r="E719" s="8">
        <f>E720</f>
        <v>0</v>
      </c>
      <c r="F719" s="8">
        <f t="shared" si="68"/>
        <v>0</v>
      </c>
    </row>
    <row r="720" spans="1:6" ht="36" customHeight="1" x14ac:dyDescent="0.25">
      <c r="A720" s="13" t="s">
        <v>1026</v>
      </c>
      <c r="B720" s="7">
        <v>200</v>
      </c>
      <c r="C720" s="7" t="s">
        <v>1084</v>
      </c>
      <c r="D720" s="8">
        <v>0</v>
      </c>
      <c r="E720" s="8">
        <v>0</v>
      </c>
      <c r="F720" s="8">
        <f t="shared" si="68"/>
        <v>0</v>
      </c>
    </row>
    <row r="721" spans="1:6" ht="31.5" x14ac:dyDescent="0.25">
      <c r="A721" s="15" t="s">
        <v>451</v>
      </c>
      <c r="B721" s="7" t="s">
        <v>33</v>
      </c>
      <c r="C721" s="7" t="s">
        <v>656</v>
      </c>
      <c r="D721" s="8">
        <f>D722</f>
        <v>6388113</v>
      </c>
      <c r="E721" s="8">
        <f>E722</f>
        <v>0</v>
      </c>
      <c r="F721" s="8">
        <f t="shared" si="68"/>
        <v>6388113</v>
      </c>
    </row>
    <row r="722" spans="1:6" x14ac:dyDescent="0.25">
      <c r="A722" s="15" t="s">
        <v>45</v>
      </c>
      <c r="B722" s="7" t="s">
        <v>33</v>
      </c>
      <c r="C722" s="7" t="s">
        <v>657</v>
      </c>
      <c r="D722" s="8">
        <f t="shared" si="76"/>
        <v>6388113</v>
      </c>
      <c r="E722" s="8">
        <f t="shared" si="76"/>
        <v>0</v>
      </c>
      <c r="F722" s="8">
        <f t="shared" si="68"/>
        <v>6388113</v>
      </c>
    </row>
    <row r="723" spans="1:6" x14ac:dyDescent="0.25">
      <c r="A723" s="33" t="s">
        <v>43</v>
      </c>
      <c r="B723" s="7">
        <v>200</v>
      </c>
      <c r="C723" s="7" t="s">
        <v>658</v>
      </c>
      <c r="D723" s="8">
        <v>6388113</v>
      </c>
      <c r="E723" s="8">
        <v>0</v>
      </c>
      <c r="F723" s="8">
        <f t="shared" si="68"/>
        <v>6388113</v>
      </c>
    </row>
    <row r="724" spans="1:6" ht="31.5" x14ac:dyDescent="0.25">
      <c r="A724" s="13" t="s">
        <v>273</v>
      </c>
      <c r="B724" s="7" t="s">
        <v>33</v>
      </c>
      <c r="C724" s="7" t="s">
        <v>659</v>
      </c>
      <c r="D724" s="8">
        <f>D725</f>
        <v>17003700</v>
      </c>
      <c r="E724" s="8">
        <f>E725</f>
        <v>4043152.1899999995</v>
      </c>
      <c r="F724" s="8">
        <f t="shared" si="68"/>
        <v>12960547.810000001</v>
      </c>
    </row>
    <row r="725" spans="1:6" ht="47.25" x14ac:dyDescent="0.25">
      <c r="A725" s="13" t="s">
        <v>1085</v>
      </c>
      <c r="B725" s="7" t="s">
        <v>33</v>
      </c>
      <c r="C725" s="7" t="s">
        <v>660</v>
      </c>
      <c r="D725" s="8">
        <f>D726+D740</f>
        <v>17003700</v>
      </c>
      <c r="E725" s="8">
        <f>E726+E740</f>
        <v>4043152.1899999995</v>
      </c>
      <c r="F725" s="8">
        <f t="shared" si="68"/>
        <v>12960547.810000001</v>
      </c>
    </row>
    <row r="726" spans="1:6" ht="20.25" customHeight="1" x14ac:dyDescent="0.25">
      <c r="A726" s="13" t="s">
        <v>34</v>
      </c>
      <c r="B726" s="7" t="s">
        <v>33</v>
      </c>
      <c r="C726" s="7" t="s">
        <v>661</v>
      </c>
      <c r="D726" s="8">
        <f>D727+D732+D735</f>
        <v>7015300</v>
      </c>
      <c r="E726" s="8">
        <f>E727+E732+E735</f>
        <v>1742907.4999999998</v>
      </c>
      <c r="F726" s="8">
        <f t="shared" si="68"/>
        <v>5272392.5</v>
      </c>
    </row>
    <row r="727" spans="1:6" ht="63" x14ac:dyDescent="0.25">
      <c r="A727" s="14" t="s">
        <v>334</v>
      </c>
      <c r="B727" s="7" t="s">
        <v>33</v>
      </c>
      <c r="C727" s="7" t="s">
        <v>662</v>
      </c>
      <c r="D727" s="8">
        <f>D728</f>
        <v>6727300</v>
      </c>
      <c r="E727" s="8">
        <f>E728</f>
        <v>1687448.0699999998</v>
      </c>
      <c r="F727" s="8">
        <f t="shared" si="68"/>
        <v>5039851.93</v>
      </c>
    </row>
    <row r="728" spans="1:6" ht="31.5" x14ac:dyDescent="0.25">
      <c r="A728" s="33" t="s">
        <v>281</v>
      </c>
      <c r="B728" s="7" t="s">
        <v>33</v>
      </c>
      <c r="C728" s="7" t="s">
        <v>663</v>
      </c>
      <c r="D728" s="8">
        <f>D729+D730+D731</f>
        <v>6727300</v>
      </c>
      <c r="E728" s="8">
        <f>E729+E730+E731</f>
        <v>1687448.0699999998</v>
      </c>
      <c r="F728" s="8">
        <f t="shared" si="68"/>
        <v>5039851.93</v>
      </c>
    </row>
    <row r="729" spans="1:6" x14ac:dyDescent="0.25">
      <c r="A729" s="10" t="s">
        <v>320</v>
      </c>
      <c r="B729" s="7" t="s">
        <v>33</v>
      </c>
      <c r="C729" s="7" t="s">
        <v>664</v>
      </c>
      <c r="D729" s="8">
        <v>5165800</v>
      </c>
      <c r="E729" s="8">
        <v>1286099.18</v>
      </c>
      <c r="F729" s="8">
        <f t="shared" si="68"/>
        <v>3879700.8200000003</v>
      </c>
    </row>
    <row r="730" spans="1:6" ht="31.5" x14ac:dyDescent="0.25">
      <c r="A730" s="10" t="s">
        <v>282</v>
      </c>
      <c r="B730" s="7" t="s">
        <v>33</v>
      </c>
      <c r="C730" s="7" t="s">
        <v>665</v>
      </c>
      <c r="D730" s="8">
        <v>1500</v>
      </c>
      <c r="E730" s="8">
        <v>295.16000000000003</v>
      </c>
      <c r="F730" s="8">
        <f t="shared" si="68"/>
        <v>1204.8399999999999</v>
      </c>
    </row>
    <row r="731" spans="1:6" ht="47.25" x14ac:dyDescent="0.25">
      <c r="A731" s="10" t="s">
        <v>322</v>
      </c>
      <c r="B731" s="7">
        <v>200</v>
      </c>
      <c r="C731" s="7" t="s">
        <v>666</v>
      </c>
      <c r="D731" s="8">
        <v>1560000</v>
      </c>
      <c r="E731" s="8">
        <v>401053.73</v>
      </c>
      <c r="F731" s="8">
        <f t="shared" si="68"/>
        <v>1158946.27</v>
      </c>
    </row>
    <row r="732" spans="1:6" ht="31.5" x14ac:dyDescent="0.25">
      <c r="A732" s="10" t="s">
        <v>337</v>
      </c>
      <c r="B732" s="7">
        <v>200</v>
      </c>
      <c r="C732" s="7" t="s">
        <v>667</v>
      </c>
      <c r="D732" s="8">
        <f>D733</f>
        <v>283000</v>
      </c>
      <c r="E732" s="8">
        <f>E733</f>
        <v>54207.94</v>
      </c>
      <c r="F732" s="8">
        <f t="shared" si="68"/>
        <v>228792.06</v>
      </c>
    </row>
    <row r="733" spans="1:6" ht="31.5" x14ac:dyDescent="0.25">
      <c r="A733" s="33" t="s">
        <v>275</v>
      </c>
      <c r="B733" s="7">
        <v>200</v>
      </c>
      <c r="C733" s="7" t="s">
        <v>668</v>
      </c>
      <c r="D733" s="8">
        <f>D734</f>
        <v>283000</v>
      </c>
      <c r="E733" s="8">
        <f>E734</f>
        <v>54207.94</v>
      </c>
      <c r="F733" s="8">
        <f t="shared" si="68"/>
        <v>228792.06</v>
      </c>
    </row>
    <row r="734" spans="1:6" ht="31.5" x14ac:dyDescent="0.25">
      <c r="A734" s="33" t="s">
        <v>283</v>
      </c>
      <c r="B734" s="7">
        <v>200</v>
      </c>
      <c r="C734" s="7" t="s">
        <v>669</v>
      </c>
      <c r="D734" s="8">
        <v>283000</v>
      </c>
      <c r="E734" s="8">
        <v>54207.94</v>
      </c>
      <c r="F734" s="8">
        <f t="shared" si="68"/>
        <v>228792.06</v>
      </c>
    </row>
    <row r="735" spans="1:6" x14ac:dyDescent="0.25">
      <c r="A735" s="33" t="s">
        <v>341</v>
      </c>
      <c r="B735" s="7">
        <v>200</v>
      </c>
      <c r="C735" s="7" t="s">
        <v>670</v>
      </c>
      <c r="D735" s="8">
        <f>D736</f>
        <v>5000</v>
      </c>
      <c r="E735" s="8">
        <f>E736</f>
        <v>1251.49</v>
      </c>
      <c r="F735" s="8">
        <f t="shared" si="68"/>
        <v>3748.51</v>
      </c>
    </row>
    <row r="736" spans="1:6" x14ac:dyDescent="0.25">
      <c r="A736" s="11" t="s">
        <v>274</v>
      </c>
      <c r="B736" s="7" t="s">
        <v>33</v>
      </c>
      <c r="C736" s="7" t="s">
        <v>672</v>
      </c>
      <c r="D736" s="8">
        <f>D738+D739+D737</f>
        <v>5000</v>
      </c>
      <c r="E736" s="8">
        <f>E738+E739+E737</f>
        <v>1251.49</v>
      </c>
      <c r="F736" s="8">
        <f t="shared" si="68"/>
        <v>3748.51</v>
      </c>
    </row>
    <row r="737" spans="1:6" x14ac:dyDescent="0.25">
      <c r="A737" s="33" t="s">
        <v>244</v>
      </c>
      <c r="B737" s="7"/>
      <c r="C737" s="7" t="s">
        <v>1312</v>
      </c>
      <c r="D737" s="8">
        <v>1220</v>
      </c>
      <c r="E737" s="8">
        <v>305</v>
      </c>
      <c r="F737" s="8">
        <f t="shared" si="68"/>
        <v>915</v>
      </c>
    </row>
    <row r="738" spans="1:6" x14ac:dyDescent="0.25">
      <c r="A738" s="33" t="s">
        <v>346</v>
      </c>
      <c r="B738" s="7" t="s">
        <v>33</v>
      </c>
      <c r="C738" s="7" t="s">
        <v>671</v>
      </c>
      <c r="D738" s="8">
        <v>2850</v>
      </c>
      <c r="E738" s="8">
        <v>708</v>
      </c>
      <c r="F738" s="8">
        <f t="shared" si="68"/>
        <v>2142</v>
      </c>
    </row>
    <row r="739" spans="1:6" x14ac:dyDescent="0.25">
      <c r="A739" s="33" t="s">
        <v>347</v>
      </c>
      <c r="B739" s="7" t="s">
        <v>33</v>
      </c>
      <c r="C739" s="7" t="s">
        <v>810</v>
      </c>
      <c r="D739" s="8">
        <v>930</v>
      </c>
      <c r="E739" s="8">
        <v>238.49</v>
      </c>
      <c r="F739" s="8">
        <f t="shared" si="68"/>
        <v>691.51</v>
      </c>
    </row>
    <row r="740" spans="1:6" ht="31.5" x14ac:dyDescent="0.25">
      <c r="A740" s="33" t="s">
        <v>48</v>
      </c>
      <c r="B740" s="7" t="s">
        <v>33</v>
      </c>
      <c r="C740" s="7" t="s">
        <v>1086</v>
      </c>
      <c r="D740" s="8">
        <f>D741+D746+D749</f>
        <v>9988400</v>
      </c>
      <c r="E740" s="8">
        <f>E741+E746+E749</f>
        <v>2300244.69</v>
      </c>
      <c r="F740" s="8">
        <f t="shared" si="68"/>
        <v>7688155.3100000005</v>
      </c>
    </row>
    <row r="741" spans="1:6" ht="63" x14ac:dyDescent="0.25">
      <c r="A741" s="14" t="s">
        <v>334</v>
      </c>
      <c r="B741" s="7" t="s">
        <v>33</v>
      </c>
      <c r="C741" s="7" t="s">
        <v>1087</v>
      </c>
      <c r="D741" s="8">
        <f>D742</f>
        <v>8817300</v>
      </c>
      <c r="E741" s="8">
        <f>E742</f>
        <v>2008212.47</v>
      </c>
      <c r="F741" s="8">
        <f t="shared" si="68"/>
        <v>6809087.5300000003</v>
      </c>
    </row>
    <row r="742" spans="1:6" x14ac:dyDescent="0.25">
      <c r="A742" s="15" t="s">
        <v>424</v>
      </c>
      <c r="B742" s="7" t="s">
        <v>33</v>
      </c>
      <c r="C742" s="7" t="s">
        <v>1088</v>
      </c>
      <c r="D742" s="8">
        <f>D743+D744+D745</f>
        <v>8817300</v>
      </c>
      <c r="E742" s="8">
        <f>E743+E744+E745</f>
        <v>2008212.47</v>
      </c>
      <c r="F742" s="8">
        <f t="shared" si="68"/>
        <v>6809087.5300000003</v>
      </c>
    </row>
    <row r="743" spans="1:6" x14ac:dyDescent="0.25">
      <c r="A743" s="33" t="s">
        <v>425</v>
      </c>
      <c r="B743" s="7" t="s">
        <v>35</v>
      </c>
      <c r="C743" s="7" t="s">
        <v>1089</v>
      </c>
      <c r="D743" s="8">
        <v>6771200</v>
      </c>
      <c r="E743" s="8">
        <v>1543481.08</v>
      </c>
      <c r="F743" s="8">
        <f t="shared" si="68"/>
        <v>5227718.92</v>
      </c>
    </row>
    <row r="744" spans="1:6" ht="31.5" x14ac:dyDescent="0.25">
      <c r="A744" s="10" t="s">
        <v>426</v>
      </c>
      <c r="B744" s="7">
        <v>200</v>
      </c>
      <c r="C744" s="7" t="s">
        <v>1090</v>
      </c>
      <c r="D744" s="8">
        <v>1200</v>
      </c>
      <c r="E744" s="8">
        <v>360.71</v>
      </c>
      <c r="F744" s="8">
        <f t="shared" si="68"/>
        <v>839.29</v>
      </c>
    </row>
    <row r="745" spans="1:6" ht="47.25" x14ac:dyDescent="0.25">
      <c r="A745" s="10" t="s">
        <v>427</v>
      </c>
      <c r="B745" s="7">
        <v>200</v>
      </c>
      <c r="C745" s="7" t="s">
        <v>1091</v>
      </c>
      <c r="D745" s="8">
        <v>2044900</v>
      </c>
      <c r="E745" s="8">
        <v>464370.68</v>
      </c>
      <c r="F745" s="8">
        <f t="shared" si="68"/>
        <v>1580529.32</v>
      </c>
    </row>
    <row r="746" spans="1:6" ht="31.5" x14ac:dyDescent="0.25">
      <c r="A746" s="33" t="s">
        <v>337</v>
      </c>
      <c r="B746" s="7" t="s">
        <v>33</v>
      </c>
      <c r="C746" s="7" t="s">
        <v>1092</v>
      </c>
      <c r="D746" s="8">
        <f>D747</f>
        <v>1154100</v>
      </c>
      <c r="E746" s="8">
        <f>E747</f>
        <v>287790.3</v>
      </c>
      <c r="F746" s="8">
        <f t="shared" si="68"/>
        <v>866309.7</v>
      </c>
    </row>
    <row r="747" spans="1:6" ht="31.5" x14ac:dyDescent="0.25">
      <c r="A747" s="33" t="s">
        <v>275</v>
      </c>
      <c r="B747" s="7" t="s">
        <v>33</v>
      </c>
      <c r="C747" s="7" t="s">
        <v>1093</v>
      </c>
      <c r="D747" s="8">
        <f>D748</f>
        <v>1154100</v>
      </c>
      <c r="E747" s="8">
        <f>E748</f>
        <v>287790.3</v>
      </c>
      <c r="F747" s="8">
        <f t="shared" si="68"/>
        <v>866309.7</v>
      </c>
    </row>
    <row r="748" spans="1:6" ht="31.5" x14ac:dyDescent="0.25">
      <c r="A748" s="33" t="s">
        <v>283</v>
      </c>
      <c r="B748" s="7">
        <v>200</v>
      </c>
      <c r="C748" s="7" t="s">
        <v>1094</v>
      </c>
      <c r="D748" s="8">
        <v>1154100</v>
      </c>
      <c r="E748" s="8">
        <v>287790.3</v>
      </c>
      <c r="F748" s="8">
        <f t="shared" si="68"/>
        <v>866309.7</v>
      </c>
    </row>
    <row r="749" spans="1:6" x14ac:dyDescent="0.25">
      <c r="A749" s="33" t="s">
        <v>341</v>
      </c>
      <c r="B749" s="7">
        <v>200</v>
      </c>
      <c r="C749" s="7" t="s">
        <v>1095</v>
      </c>
      <c r="D749" s="8">
        <f>D750</f>
        <v>17000</v>
      </c>
      <c r="E749" s="8">
        <f>E750</f>
        <v>4241.92</v>
      </c>
      <c r="F749" s="8">
        <f t="shared" si="68"/>
        <v>12758.08</v>
      </c>
    </row>
    <row r="750" spans="1:6" x14ac:dyDescent="0.25">
      <c r="A750" s="11" t="s">
        <v>274</v>
      </c>
      <c r="B750" s="7">
        <v>200</v>
      </c>
      <c r="C750" s="7" t="s">
        <v>1096</v>
      </c>
      <c r="D750" s="8">
        <f>D751+D752+D753</f>
        <v>17000</v>
      </c>
      <c r="E750" s="8">
        <f>E751+E752+E753</f>
        <v>4241.92</v>
      </c>
      <c r="F750" s="8">
        <f t="shared" si="68"/>
        <v>12758.08</v>
      </c>
    </row>
    <row r="751" spans="1:6" x14ac:dyDescent="0.25">
      <c r="A751" s="13" t="s">
        <v>244</v>
      </c>
      <c r="B751" s="7" t="s">
        <v>33</v>
      </c>
      <c r="C751" s="7" t="s">
        <v>1097</v>
      </c>
      <c r="D751" s="8">
        <v>5832</v>
      </c>
      <c r="E751" s="8">
        <v>1370</v>
      </c>
      <c r="F751" s="8">
        <f t="shared" si="68"/>
        <v>4462</v>
      </c>
    </row>
    <row r="752" spans="1:6" x14ac:dyDescent="0.25">
      <c r="A752" s="33" t="s">
        <v>346</v>
      </c>
      <c r="B752" s="7" t="s">
        <v>33</v>
      </c>
      <c r="C752" s="7" t="s">
        <v>1098</v>
      </c>
      <c r="D752" s="8">
        <v>6572</v>
      </c>
      <c r="E752" s="8">
        <v>1643</v>
      </c>
      <c r="F752" s="8">
        <f t="shared" si="68"/>
        <v>4929</v>
      </c>
    </row>
    <row r="753" spans="1:6" x14ac:dyDescent="0.25">
      <c r="A753" s="33" t="s">
        <v>347</v>
      </c>
      <c r="B753" s="7" t="s">
        <v>33</v>
      </c>
      <c r="C753" s="7" t="s">
        <v>1099</v>
      </c>
      <c r="D753" s="8">
        <v>4596</v>
      </c>
      <c r="E753" s="8">
        <v>1228.92</v>
      </c>
      <c r="F753" s="8">
        <f t="shared" si="68"/>
        <v>3367.08</v>
      </c>
    </row>
    <row r="754" spans="1:6" x14ac:dyDescent="0.25">
      <c r="A754" s="10" t="s">
        <v>50</v>
      </c>
      <c r="B754" s="7">
        <v>200</v>
      </c>
      <c r="C754" s="7" t="s">
        <v>673</v>
      </c>
      <c r="D754" s="8">
        <f>D755+D796</f>
        <v>50243000</v>
      </c>
      <c r="E754" s="8">
        <f>E755+E796</f>
        <v>10097187.809999999</v>
      </c>
      <c r="F754" s="8">
        <f t="shared" si="68"/>
        <v>40145812.189999998</v>
      </c>
    </row>
    <row r="755" spans="1:6" x14ac:dyDescent="0.25">
      <c r="A755" s="10" t="s">
        <v>16</v>
      </c>
      <c r="B755" s="7">
        <v>200</v>
      </c>
      <c r="C755" s="7" t="s">
        <v>674</v>
      </c>
      <c r="D755" s="8">
        <f>D756+D789</f>
        <v>48809000</v>
      </c>
      <c r="E755" s="8">
        <f>E756+E789</f>
        <v>9919550.2899999991</v>
      </c>
      <c r="F755" s="8">
        <f t="shared" ref="F755:F782" si="77">D755-E755</f>
        <v>38889449.710000001</v>
      </c>
    </row>
    <row r="756" spans="1:6" ht="47.25" x14ac:dyDescent="0.25">
      <c r="A756" s="13" t="s">
        <v>1051</v>
      </c>
      <c r="B756" s="7" t="s">
        <v>33</v>
      </c>
      <c r="C756" s="7" t="s">
        <v>675</v>
      </c>
      <c r="D756" s="8">
        <f>D757+D763</f>
        <v>48709000</v>
      </c>
      <c r="E756" s="8">
        <f>E757+E763</f>
        <v>9849042.2899999991</v>
      </c>
      <c r="F756" s="8">
        <f t="shared" si="77"/>
        <v>38859957.710000001</v>
      </c>
    </row>
    <row r="757" spans="1:6" ht="31.5" x14ac:dyDescent="0.25">
      <c r="A757" s="13" t="s">
        <v>1100</v>
      </c>
      <c r="B757" s="7" t="s">
        <v>33</v>
      </c>
      <c r="C757" s="7" t="s">
        <v>676</v>
      </c>
      <c r="D757" s="8">
        <f t="shared" ref="D757:E761" si="78">D758</f>
        <v>3000000</v>
      </c>
      <c r="E757" s="8">
        <f t="shared" si="78"/>
        <v>683720.86</v>
      </c>
      <c r="F757" s="8">
        <f t="shared" si="77"/>
        <v>2316279.14</v>
      </c>
    </row>
    <row r="758" spans="1:6" ht="47.25" x14ac:dyDescent="0.25">
      <c r="A758" s="13" t="s">
        <v>1101</v>
      </c>
      <c r="B758" s="7" t="s">
        <v>33</v>
      </c>
      <c r="C758" s="7" t="s">
        <v>677</v>
      </c>
      <c r="D758" s="8">
        <f t="shared" si="78"/>
        <v>3000000</v>
      </c>
      <c r="E758" s="8">
        <f t="shared" si="78"/>
        <v>683720.86</v>
      </c>
      <c r="F758" s="8">
        <f t="shared" si="77"/>
        <v>2316279.14</v>
      </c>
    </row>
    <row r="759" spans="1:6" x14ac:dyDescent="0.25">
      <c r="A759" s="14" t="s">
        <v>49</v>
      </c>
      <c r="B759" s="7" t="s">
        <v>33</v>
      </c>
      <c r="C759" s="7" t="s">
        <v>678</v>
      </c>
      <c r="D759" s="8">
        <f t="shared" si="78"/>
        <v>3000000</v>
      </c>
      <c r="E759" s="8">
        <f t="shared" si="78"/>
        <v>683720.86</v>
      </c>
      <c r="F759" s="8">
        <f t="shared" si="77"/>
        <v>2316279.14</v>
      </c>
    </row>
    <row r="760" spans="1:6" ht="31.5" x14ac:dyDescent="0.25">
      <c r="A760" s="33" t="s">
        <v>337</v>
      </c>
      <c r="B760" s="7" t="s">
        <v>33</v>
      </c>
      <c r="C760" s="7" t="s">
        <v>679</v>
      </c>
      <c r="D760" s="8">
        <f t="shared" si="78"/>
        <v>3000000</v>
      </c>
      <c r="E760" s="8">
        <f t="shared" si="78"/>
        <v>683720.86</v>
      </c>
      <c r="F760" s="8">
        <f t="shared" si="77"/>
        <v>2316279.14</v>
      </c>
    </row>
    <row r="761" spans="1:6" ht="31.5" x14ac:dyDescent="0.25">
      <c r="A761" s="33" t="s">
        <v>275</v>
      </c>
      <c r="B761" s="7" t="s">
        <v>33</v>
      </c>
      <c r="C761" s="7" t="s">
        <v>680</v>
      </c>
      <c r="D761" s="8">
        <f t="shared" si="78"/>
        <v>3000000</v>
      </c>
      <c r="E761" s="8">
        <f t="shared" si="78"/>
        <v>683720.86</v>
      </c>
      <c r="F761" s="8">
        <f t="shared" si="77"/>
        <v>2316279.14</v>
      </c>
    </row>
    <row r="762" spans="1:6" ht="31.5" x14ac:dyDescent="0.25">
      <c r="A762" s="33" t="s">
        <v>283</v>
      </c>
      <c r="B762" s="7">
        <v>200</v>
      </c>
      <c r="C762" s="7" t="s">
        <v>681</v>
      </c>
      <c r="D762" s="8">
        <v>3000000</v>
      </c>
      <c r="E762" s="8">
        <v>683720.86</v>
      </c>
      <c r="F762" s="8">
        <f t="shared" si="77"/>
        <v>2316279.14</v>
      </c>
    </row>
    <row r="763" spans="1:6" ht="33" customHeight="1" x14ac:dyDescent="0.25">
      <c r="A763" s="33" t="s">
        <v>1053</v>
      </c>
      <c r="B763" s="7" t="s">
        <v>33</v>
      </c>
      <c r="C763" s="7" t="s">
        <v>1102</v>
      </c>
      <c r="D763" s="8">
        <f>D764</f>
        <v>45709000</v>
      </c>
      <c r="E763" s="8">
        <f>E764</f>
        <v>9165321.4299999997</v>
      </c>
      <c r="F763" s="8">
        <f t="shared" si="77"/>
        <v>36543678.57</v>
      </c>
    </row>
    <row r="764" spans="1:6" ht="34.5" customHeight="1" x14ac:dyDescent="0.25">
      <c r="A764" s="43" t="s">
        <v>1104</v>
      </c>
      <c r="B764" s="7" t="s">
        <v>33</v>
      </c>
      <c r="C764" s="7" t="s">
        <v>1103</v>
      </c>
      <c r="D764" s="8">
        <f>D765+D780+D784</f>
        <v>45709000</v>
      </c>
      <c r="E764" s="8">
        <f>E765+E780+E784</f>
        <v>9165321.4299999997</v>
      </c>
      <c r="F764" s="8">
        <f t="shared" si="77"/>
        <v>36543678.57</v>
      </c>
    </row>
    <row r="765" spans="1:6" ht="31.5" x14ac:dyDescent="0.25">
      <c r="A765" s="13" t="s">
        <v>48</v>
      </c>
      <c r="B765" s="7" t="s">
        <v>33</v>
      </c>
      <c r="C765" s="7" t="s">
        <v>1105</v>
      </c>
      <c r="D765" s="8">
        <f>D766+D771+D775</f>
        <v>45431300</v>
      </c>
      <c r="E765" s="8">
        <f>E766+E771+E775</f>
        <v>9081155.0499999989</v>
      </c>
      <c r="F765" s="8">
        <f t="shared" si="77"/>
        <v>36350144.950000003</v>
      </c>
    </row>
    <row r="766" spans="1:6" ht="63" x14ac:dyDescent="0.25">
      <c r="A766" s="15" t="s">
        <v>334</v>
      </c>
      <c r="B766" s="7" t="s">
        <v>33</v>
      </c>
      <c r="C766" s="7" t="s">
        <v>1106</v>
      </c>
      <c r="D766" s="8">
        <f t="shared" ref="D766:E766" si="79">D767</f>
        <v>28414000</v>
      </c>
      <c r="E766" s="8">
        <f t="shared" si="79"/>
        <v>6570456.0700000003</v>
      </c>
      <c r="F766" s="8">
        <f t="shared" si="77"/>
        <v>21843543.93</v>
      </c>
    </row>
    <row r="767" spans="1:6" x14ac:dyDescent="0.25">
      <c r="A767" s="15" t="s">
        <v>424</v>
      </c>
      <c r="B767" s="7" t="s">
        <v>33</v>
      </c>
      <c r="C767" s="7" t="s">
        <v>1107</v>
      </c>
      <c r="D767" s="8">
        <f>D768+D769+D770</f>
        <v>28414000</v>
      </c>
      <c r="E767" s="8">
        <f>E768+E769+E770</f>
        <v>6570456.0700000003</v>
      </c>
      <c r="F767" s="8">
        <f t="shared" si="77"/>
        <v>21843543.93</v>
      </c>
    </row>
    <row r="768" spans="1:6" x14ac:dyDescent="0.25">
      <c r="A768" s="15" t="s">
        <v>425</v>
      </c>
      <c r="B768" s="7" t="s">
        <v>33</v>
      </c>
      <c r="C768" s="7" t="s">
        <v>1108</v>
      </c>
      <c r="D768" s="8">
        <v>21864761.600000001</v>
      </c>
      <c r="E768" s="8">
        <v>4997048.22</v>
      </c>
      <c r="F768" s="8">
        <f t="shared" si="77"/>
        <v>16867713.380000003</v>
      </c>
    </row>
    <row r="769" spans="1:6" ht="31.5" x14ac:dyDescent="0.25">
      <c r="A769" s="15" t="s">
        <v>426</v>
      </c>
      <c r="B769" s="7" t="s">
        <v>33</v>
      </c>
      <c r="C769" s="7" t="s">
        <v>1109</v>
      </c>
      <c r="D769" s="8">
        <v>1200</v>
      </c>
      <c r="E769" s="8">
        <v>300</v>
      </c>
      <c r="F769" s="8">
        <f t="shared" si="77"/>
        <v>900</v>
      </c>
    </row>
    <row r="770" spans="1:6" ht="47.25" x14ac:dyDescent="0.25">
      <c r="A770" s="15" t="s">
        <v>427</v>
      </c>
      <c r="B770" s="7" t="s">
        <v>33</v>
      </c>
      <c r="C770" s="7" t="s">
        <v>1110</v>
      </c>
      <c r="D770" s="8">
        <v>6548038.4000000004</v>
      </c>
      <c r="E770" s="8">
        <v>1573107.85</v>
      </c>
      <c r="F770" s="8">
        <f t="shared" si="77"/>
        <v>4974930.5500000007</v>
      </c>
    </row>
    <row r="771" spans="1:6" ht="31.5" x14ac:dyDescent="0.25">
      <c r="A771" s="33" t="s">
        <v>337</v>
      </c>
      <c r="B771" s="7" t="s">
        <v>33</v>
      </c>
      <c r="C771" s="7" t="s">
        <v>1111</v>
      </c>
      <c r="D771" s="8">
        <f>D772</f>
        <v>16517300</v>
      </c>
      <c r="E771" s="8">
        <f>E772</f>
        <v>2389777.6100000003</v>
      </c>
      <c r="F771" s="8">
        <f t="shared" si="77"/>
        <v>14127522.390000001</v>
      </c>
    </row>
    <row r="772" spans="1:6" ht="31.5" x14ac:dyDescent="0.25">
      <c r="A772" s="33" t="s">
        <v>275</v>
      </c>
      <c r="B772" s="7" t="s">
        <v>33</v>
      </c>
      <c r="C772" s="7" t="s">
        <v>1112</v>
      </c>
      <c r="D772" s="8">
        <f>D773+D774</f>
        <v>16517300</v>
      </c>
      <c r="E772" s="8">
        <f>E773+E774</f>
        <v>2389777.6100000003</v>
      </c>
      <c r="F772" s="8">
        <f t="shared" si="77"/>
        <v>14127522.390000001</v>
      </c>
    </row>
    <row r="773" spans="1:6" ht="31.5" x14ac:dyDescent="0.25">
      <c r="A773" s="33" t="s">
        <v>431</v>
      </c>
      <c r="B773" s="7" t="s">
        <v>33</v>
      </c>
      <c r="C773" s="7" t="s">
        <v>1291</v>
      </c>
      <c r="D773" s="8">
        <v>3046631.52</v>
      </c>
      <c r="E773" s="8">
        <v>796631.52</v>
      </c>
      <c r="F773" s="8">
        <f t="shared" si="77"/>
        <v>2250000</v>
      </c>
    </row>
    <row r="774" spans="1:6" ht="31.5" x14ac:dyDescent="0.25">
      <c r="A774" s="33" t="s">
        <v>283</v>
      </c>
      <c r="B774" s="7" t="s">
        <v>33</v>
      </c>
      <c r="C774" s="7" t="s">
        <v>1113</v>
      </c>
      <c r="D774" s="8">
        <v>13470668.48</v>
      </c>
      <c r="E774" s="8">
        <v>1593146.09</v>
      </c>
      <c r="F774" s="8">
        <f t="shared" si="77"/>
        <v>11877522.390000001</v>
      </c>
    </row>
    <row r="775" spans="1:6" x14ac:dyDescent="0.25">
      <c r="A775" s="33" t="s">
        <v>341</v>
      </c>
      <c r="B775" s="7" t="s">
        <v>33</v>
      </c>
      <c r="C775" s="7" t="s">
        <v>1114</v>
      </c>
      <c r="D775" s="8">
        <f>D776</f>
        <v>500000</v>
      </c>
      <c r="E775" s="8">
        <f>E776</f>
        <v>120921.37</v>
      </c>
      <c r="F775" s="8">
        <f t="shared" si="77"/>
        <v>379078.63</v>
      </c>
    </row>
    <row r="776" spans="1:6" x14ac:dyDescent="0.25">
      <c r="A776" s="11" t="s">
        <v>274</v>
      </c>
      <c r="B776" s="7" t="s">
        <v>33</v>
      </c>
      <c r="C776" s="7" t="s">
        <v>1115</v>
      </c>
      <c r="D776" s="8">
        <f>D777+D778+D779</f>
        <v>500000</v>
      </c>
      <c r="E776" s="8">
        <f>E777+E778+E779</f>
        <v>120921.37</v>
      </c>
      <c r="F776" s="8">
        <f t="shared" si="77"/>
        <v>379078.63</v>
      </c>
    </row>
    <row r="777" spans="1:6" x14ac:dyDescent="0.25">
      <c r="A777" s="13" t="s">
        <v>244</v>
      </c>
      <c r="B777" s="7" t="s">
        <v>33</v>
      </c>
      <c r="C777" s="7" t="s">
        <v>1116</v>
      </c>
      <c r="D777" s="8">
        <v>455000</v>
      </c>
      <c r="E777" s="8">
        <v>109189</v>
      </c>
      <c r="F777" s="8">
        <f t="shared" si="77"/>
        <v>345811</v>
      </c>
    </row>
    <row r="778" spans="1:6" x14ac:dyDescent="0.25">
      <c r="A778" s="33" t="s">
        <v>346</v>
      </c>
      <c r="B778" s="7" t="s">
        <v>33</v>
      </c>
      <c r="C778" s="7" t="s">
        <v>1117</v>
      </c>
      <c r="D778" s="8">
        <v>23000</v>
      </c>
      <c r="E778" s="8">
        <v>5661</v>
      </c>
      <c r="F778" s="8">
        <f t="shared" si="77"/>
        <v>17339</v>
      </c>
    </row>
    <row r="779" spans="1:6" x14ac:dyDescent="0.25">
      <c r="A779" s="33" t="s">
        <v>347</v>
      </c>
      <c r="B779" s="7" t="s">
        <v>33</v>
      </c>
      <c r="C779" s="7" t="s">
        <v>1118</v>
      </c>
      <c r="D779" s="8">
        <v>22000</v>
      </c>
      <c r="E779" s="8">
        <v>6071.37</v>
      </c>
      <c r="F779" s="8">
        <f t="shared" si="77"/>
        <v>15928.630000000001</v>
      </c>
    </row>
    <row r="780" spans="1:6" ht="47.25" x14ac:dyDescent="0.25">
      <c r="A780" s="33" t="s">
        <v>811</v>
      </c>
      <c r="B780" s="7" t="s">
        <v>33</v>
      </c>
      <c r="C780" s="7" t="s">
        <v>1119</v>
      </c>
      <c r="D780" s="8">
        <f>D781</f>
        <v>277700</v>
      </c>
      <c r="E780" s="8">
        <f>E781</f>
        <v>84166.38</v>
      </c>
      <c r="F780" s="8">
        <f t="shared" si="77"/>
        <v>193533.62</v>
      </c>
    </row>
    <row r="781" spans="1:6" ht="63" x14ac:dyDescent="0.25">
      <c r="A781" s="15" t="s">
        <v>334</v>
      </c>
      <c r="B781" s="7" t="s">
        <v>33</v>
      </c>
      <c r="C781" s="7" t="s">
        <v>1120</v>
      </c>
      <c r="D781" s="8">
        <f t="shared" ref="D781:E782" si="80">D782</f>
        <v>277700</v>
      </c>
      <c r="E781" s="8">
        <f t="shared" si="80"/>
        <v>84166.38</v>
      </c>
      <c r="F781" s="8">
        <f t="shared" si="77"/>
        <v>193533.62</v>
      </c>
    </row>
    <row r="782" spans="1:6" x14ac:dyDescent="0.25">
      <c r="A782" s="15" t="s">
        <v>424</v>
      </c>
      <c r="B782" s="7" t="s">
        <v>33</v>
      </c>
      <c r="C782" s="7" t="s">
        <v>1121</v>
      </c>
      <c r="D782" s="8">
        <f t="shared" si="80"/>
        <v>277700</v>
      </c>
      <c r="E782" s="8">
        <f t="shared" si="80"/>
        <v>84166.38</v>
      </c>
      <c r="F782" s="8">
        <f t="shared" si="77"/>
        <v>193533.62</v>
      </c>
    </row>
    <row r="783" spans="1:6" ht="31.5" x14ac:dyDescent="0.25">
      <c r="A783" s="15" t="s">
        <v>426</v>
      </c>
      <c r="B783" s="7" t="s">
        <v>33</v>
      </c>
      <c r="C783" s="7" t="s">
        <v>1122</v>
      </c>
      <c r="D783" s="8">
        <v>277700</v>
      </c>
      <c r="E783" s="8">
        <v>84166.38</v>
      </c>
      <c r="F783" s="8">
        <f t="shared" ref="F783:F820" si="81">D783-E783</f>
        <v>193533.62</v>
      </c>
    </row>
    <row r="784" spans="1:6" ht="31.5" x14ac:dyDescent="0.25">
      <c r="A784" s="15" t="s">
        <v>1128</v>
      </c>
      <c r="B784" s="7" t="s">
        <v>33</v>
      </c>
      <c r="C784" s="7" t="s">
        <v>1123</v>
      </c>
      <c r="D784" s="8">
        <f>D785</f>
        <v>0</v>
      </c>
      <c r="E784" s="8">
        <f>E785</f>
        <v>0</v>
      </c>
      <c r="F784" s="8">
        <f t="shared" si="81"/>
        <v>0</v>
      </c>
    </row>
    <row r="785" spans="1:6" ht="63" x14ac:dyDescent="0.25">
      <c r="A785" s="15" t="s">
        <v>334</v>
      </c>
      <c r="B785" s="7" t="s">
        <v>33</v>
      </c>
      <c r="C785" s="7" t="s">
        <v>1124</v>
      </c>
      <c r="D785" s="8">
        <f>D786</f>
        <v>0</v>
      </c>
      <c r="E785" s="8">
        <f>E786</f>
        <v>0</v>
      </c>
      <c r="F785" s="8">
        <f t="shared" si="81"/>
        <v>0</v>
      </c>
    </row>
    <row r="786" spans="1:6" x14ac:dyDescent="0.25">
      <c r="A786" s="15" t="s">
        <v>424</v>
      </c>
      <c r="B786" s="7" t="s">
        <v>33</v>
      </c>
      <c r="C786" s="7" t="s">
        <v>1125</v>
      </c>
      <c r="D786" s="8">
        <f>D787+D788</f>
        <v>0</v>
      </c>
      <c r="E786" s="8">
        <f>E787+E788</f>
        <v>0</v>
      </c>
      <c r="F786" s="8">
        <f t="shared" si="81"/>
        <v>0</v>
      </c>
    </row>
    <row r="787" spans="1:6" x14ac:dyDescent="0.25">
      <c r="A787" s="15" t="s">
        <v>425</v>
      </c>
      <c r="B787" s="7" t="s">
        <v>33</v>
      </c>
      <c r="C787" s="7" t="s">
        <v>1126</v>
      </c>
      <c r="D787" s="8">
        <v>0</v>
      </c>
      <c r="E787" s="8">
        <v>0</v>
      </c>
      <c r="F787" s="8">
        <f t="shared" si="81"/>
        <v>0</v>
      </c>
    </row>
    <row r="788" spans="1:6" ht="47.25" x14ac:dyDescent="0.25">
      <c r="A788" s="15" t="s">
        <v>427</v>
      </c>
      <c r="B788" s="7" t="s">
        <v>33</v>
      </c>
      <c r="C788" s="7" t="s">
        <v>1127</v>
      </c>
      <c r="D788" s="8">
        <v>0</v>
      </c>
      <c r="E788" s="8">
        <v>0</v>
      </c>
      <c r="F788" s="8">
        <f t="shared" si="81"/>
        <v>0</v>
      </c>
    </row>
    <row r="789" spans="1:6" ht="47.25" x14ac:dyDescent="0.25">
      <c r="A789" s="15" t="s">
        <v>819</v>
      </c>
      <c r="B789" s="7" t="s">
        <v>33</v>
      </c>
      <c r="C789" s="7" t="s">
        <v>812</v>
      </c>
      <c r="D789" s="8">
        <f t="shared" ref="D789:E794" si="82">D790</f>
        <v>100000</v>
      </c>
      <c r="E789" s="8">
        <f t="shared" si="82"/>
        <v>70508</v>
      </c>
      <c r="F789" s="8">
        <f t="shared" si="81"/>
        <v>29492</v>
      </c>
    </row>
    <row r="790" spans="1:6" ht="52.5" customHeight="1" x14ac:dyDescent="0.25">
      <c r="A790" s="13" t="s">
        <v>1129</v>
      </c>
      <c r="B790" s="7" t="s">
        <v>33</v>
      </c>
      <c r="C790" s="7" t="s">
        <v>813</v>
      </c>
      <c r="D790" s="8">
        <f t="shared" si="82"/>
        <v>100000</v>
      </c>
      <c r="E790" s="8">
        <f t="shared" si="82"/>
        <v>70508</v>
      </c>
      <c r="F790" s="8">
        <f t="shared" si="81"/>
        <v>29492</v>
      </c>
    </row>
    <row r="791" spans="1:6" ht="47.25" x14ac:dyDescent="0.25">
      <c r="A791" s="15" t="s">
        <v>820</v>
      </c>
      <c r="B791" s="7" t="s">
        <v>33</v>
      </c>
      <c r="C791" s="7" t="s">
        <v>814</v>
      </c>
      <c r="D791" s="8">
        <f t="shared" si="82"/>
        <v>100000</v>
      </c>
      <c r="E791" s="8">
        <f t="shared" si="82"/>
        <v>70508</v>
      </c>
      <c r="F791" s="8">
        <f t="shared" si="81"/>
        <v>29492</v>
      </c>
    </row>
    <row r="792" spans="1:6" ht="47.25" x14ac:dyDescent="0.25">
      <c r="A792" s="15" t="s">
        <v>821</v>
      </c>
      <c r="B792" s="7" t="s">
        <v>33</v>
      </c>
      <c r="C792" s="7" t="s">
        <v>815</v>
      </c>
      <c r="D792" s="8">
        <f t="shared" si="82"/>
        <v>100000</v>
      </c>
      <c r="E792" s="8">
        <f t="shared" si="82"/>
        <v>70508</v>
      </c>
      <c r="F792" s="8">
        <f t="shared" si="81"/>
        <v>29492</v>
      </c>
    </row>
    <row r="793" spans="1:6" ht="31.5" x14ac:dyDescent="0.25">
      <c r="A793" s="33" t="s">
        <v>337</v>
      </c>
      <c r="B793" s="7" t="s">
        <v>33</v>
      </c>
      <c r="C793" s="7" t="s">
        <v>816</v>
      </c>
      <c r="D793" s="8">
        <f t="shared" si="82"/>
        <v>100000</v>
      </c>
      <c r="E793" s="8">
        <f t="shared" si="82"/>
        <v>70508</v>
      </c>
      <c r="F793" s="8">
        <f t="shared" si="81"/>
        <v>29492</v>
      </c>
    </row>
    <row r="794" spans="1:6" ht="31.5" x14ac:dyDescent="0.25">
      <c r="A794" s="33" t="s">
        <v>275</v>
      </c>
      <c r="B794" s="7" t="s">
        <v>33</v>
      </c>
      <c r="C794" s="7" t="s">
        <v>817</v>
      </c>
      <c r="D794" s="8">
        <f t="shared" si="82"/>
        <v>100000</v>
      </c>
      <c r="E794" s="8">
        <f t="shared" si="82"/>
        <v>70508</v>
      </c>
      <c r="F794" s="8">
        <f t="shared" si="81"/>
        <v>29492</v>
      </c>
    </row>
    <row r="795" spans="1:6" ht="31.5" x14ac:dyDescent="0.25">
      <c r="A795" s="33" t="s">
        <v>283</v>
      </c>
      <c r="B795" s="7">
        <v>200</v>
      </c>
      <c r="C795" s="7" t="s">
        <v>818</v>
      </c>
      <c r="D795" s="8">
        <v>100000</v>
      </c>
      <c r="E795" s="8">
        <v>70508</v>
      </c>
      <c r="F795" s="8">
        <f t="shared" si="81"/>
        <v>29492</v>
      </c>
    </row>
    <row r="796" spans="1:6" x14ac:dyDescent="0.25">
      <c r="A796" s="10" t="s">
        <v>17</v>
      </c>
      <c r="B796" s="7">
        <v>200</v>
      </c>
      <c r="C796" s="7" t="s">
        <v>682</v>
      </c>
      <c r="D796" s="8">
        <f>D797</f>
        <v>1434000</v>
      </c>
      <c r="E796" s="8">
        <f>E797</f>
        <v>177637.52</v>
      </c>
      <c r="F796" s="8">
        <f t="shared" si="81"/>
        <v>1256362.48</v>
      </c>
    </row>
    <row r="797" spans="1:6" ht="47.25" x14ac:dyDescent="0.25">
      <c r="A797" s="13" t="s">
        <v>1051</v>
      </c>
      <c r="B797" s="7" t="s">
        <v>33</v>
      </c>
      <c r="C797" s="7" t="s">
        <v>683</v>
      </c>
      <c r="D797" s="8">
        <f t="shared" ref="D797:E799" si="83">D798</f>
        <v>1434000</v>
      </c>
      <c r="E797" s="8">
        <f t="shared" si="83"/>
        <v>177637.52</v>
      </c>
      <c r="F797" s="8">
        <f t="shared" si="81"/>
        <v>1256362.48</v>
      </c>
    </row>
    <row r="798" spans="1:6" ht="31.5" x14ac:dyDescent="0.25">
      <c r="A798" s="13" t="s">
        <v>1053</v>
      </c>
      <c r="B798" s="7" t="s">
        <v>33</v>
      </c>
      <c r="C798" s="7" t="s">
        <v>1130</v>
      </c>
      <c r="D798" s="8">
        <f t="shared" si="83"/>
        <v>1434000</v>
      </c>
      <c r="E798" s="8">
        <f t="shared" si="83"/>
        <v>177637.52</v>
      </c>
      <c r="F798" s="8">
        <f t="shared" si="81"/>
        <v>1256362.48</v>
      </c>
    </row>
    <row r="799" spans="1:6" ht="31.5" x14ac:dyDescent="0.25">
      <c r="A799" s="13" t="s">
        <v>1104</v>
      </c>
      <c r="B799" s="7" t="s">
        <v>33</v>
      </c>
      <c r="C799" s="7" t="s">
        <v>1131</v>
      </c>
      <c r="D799" s="8">
        <f t="shared" si="83"/>
        <v>1434000</v>
      </c>
      <c r="E799" s="8">
        <f t="shared" si="83"/>
        <v>177637.52</v>
      </c>
      <c r="F799" s="8">
        <f t="shared" si="81"/>
        <v>1256362.48</v>
      </c>
    </row>
    <row r="800" spans="1:6" x14ac:dyDescent="0.25">
      <c r="A800" s="13" t="s">
        <v>34</v>
      </c>
      <c r="B800" s="7" t="s">
        <v>33</v>
      </c>
      <c r="C800" s="7" t="s">
        <v>1132</v>
      </c>
      <c r="D800" s="8">
        <f>D801+D805+D808</f>
        <v>1434000</v>
      </c>
      <c r="E800" s="8">
        <f>E801+E805+E808</f>
        <v>177637.52</v>
      </c>
      <c r="F800" s="8">
        <f t="shared" si="81"/>
        <v>1256362.48</v>
      </c>
    </row>
    <row r="801" spans="1:6" ht="63" x14ac:dyDescent="0.25">
      <c r="A801" s="14" t="s">
        <v>334</v>
      </c>
      <c r="B801" s="7" t="s">
        <v>33</v>
      </c>
      <c r="C801" s="7" t="s">
        <v>1133</v>
      </c>
      <c r="D801" s="8">
        <f>D802</f>
        <v>1271244</v>
      </c>
      <c r="E801" s="8">
        <f>E802</f>
        <v>126448.34</v>
      </c>
      <c r="F801" s="8">
        <f t="shared" si="81"/>
        <v>1144795.6599999999</v>
      </c>
    </row>
    <row r="802" spans="1:6" ht="31.5" x14ac:dyDescent="0.25">
      <c r="A802" s="33" t="s">
        <v>281</v>
      </c>
      <c r="B802" s="7" t="s">
        <v>33</v>
      </c>
      <c r="C802" s="7" t="s">
        <v>1134</v>
      </c>
      <c r="D802" s="8">
        <f>D803+D804</f>
        <v>1271244</v>
      </c>
      <c r="E802" s="8">
        <f>E803+E804</f>
        <v>126448.34</v>
      </c>
      <c r="F802" s="8">
        <f t="shared" si="81"/>
        <v>1144795.6599999999</v>
      </c>
    </row>
    <row r="803" spans="1:6" x14ac:dyDescent="0.25">
      <c r="A803" s="33" t="s">
        <v>320</v>
      </c>
      <c r="B803" s="7">
        <v>200</v>
      </c>
      <c r="C803" s="7" t="s">
        <v>1135</v>
      </c>
      <c r="D803" s="8">
        <v>976800</v>
      </c>
      <c r="E803" s="8">
        <v>97114.29</v>
      </c>
      <c r="F803" s="8">
        <f t="shared" si="81"/>
        <v>879685.71</v>
      </c>
    </row>
    <row r="804" spans="1:6" ht="47.25" x14ac:dyDescent="0.25">
      <c r="A804" s="33" t="s">
        <v>322</v>
      </c>
      <c r="B804" s="7">
        <v>200</v>
      </c>
      <c r="C804" s="7" t="s">
        <v>1136</v>
      </c>
      <c r="D804" s="8">
        <v>294444</v>
      </c>
      <c r="E804" s="8">
        <v>29334.05</v>
      </c>
      <c r="F804" s="8">
        <f t="shared" si="81"/>
        <v>265109.95</v>
      </c>
    </row>
    <row r="805" spans="1:6" ht="31.5" x14ac:dyDescent="0.25">
      <c r="A805" s="33" t="s">
        <v>337</v>
      </c>
      <c r="B805" s="7">
        <v>200</v>
      </c>
      <c r="C805" s="7" t="s">
        <v>1137</v>
      </c>
      <c r="D805" s="8">
        <f>D806</f>
        <v>151756</v>
      </c>
      <c r="E805" s="8">
        <f>E806</f>
        <v>49512.18</v>
      </c>
      <c r="F805" s="8">
        <f t="shared" si="81"/>
        <v>102243.82</v>
      </c>
    </row>
    <row r="806" spans="1:6" ht="31.5" x14ac:dyDescent="0.25">
      <c r="A806" s="33" t="s">
        <v>275</v>
      </c>
      <c r="B806" s="7">
        <v>200</v>
      </c>
      <c r="C806" s="7" t="s">
        <v>1138</v>
      </c>
      <c r="D806" s="8">
        <f>D807</f>
        <v>151756</v>
      </c>
      <c r="E806" s="8">
        <f>E807</f>
        <v>49512.18</v>
      </c>
      <c r="F806" s="8">
        <f t="shared" si="81"/>
        <v>102243.82</v>
      </c>
    </row>
    <row r="807" spans="1:6" ht="31.5" x14ac:dyDescent="0.25">
      <c r="A807" s="33" t="s">
        <v>283</v>
      </c>
      <c r="B807" s="7" t="s">
        <v>35</v>
      </c>
      <c r="C807" s="7" t="s">
        <v>1139</v>
      </c>
      <c r="D807" s="8">
        <v>151756</v>
      </c>
      <c r="E807" s="8">
        <v>49512.18</v>
      </c>
      <c r="F807" s="8">
        <f t="shared" si="81"/>
        <v>102243.82</v>
      </c>
    </row>
    <row r="808" spans="1:6" x14ac:dyDescent="0.25">
      <c r="A808" s="33" t="s">
        <v>341</v>
      </c>
      <c r="B808" s="7" t="s">
        <v>33</v>
      </c>
      <c r="C808" s="7" t="s">
        <v>1140</v>
      </c>
      <c r="D808" s="8">
        <f>D809</f>
        <v>11000</v>
      </c>
      <c r="E808" s="8">
        <f>E809</f>
        <v>1677</v>
      </c>
      <c r="F808" s="8">
        <f t="shared" si="81"/>
        <v>9323</v>
      </c>
    </row>
    <row r="809" spans="1:6" x14ac:dyDescent="0.25">
      <c r="A809" s="11" t="s">
        <v>274</v>
      </c>
      <c r="B809" s="7">
        <v>200</v>
      </c>
      <c r="C809" s="7" t="s">
        <v>1141</v>
      </c>
      <c r="D809" s="8">
        <f>D810+D811+D812</f>
        <v>11000</v>
      </c>
      <c r="E809" s="8">
        <f>E810+E811+E812</f>
        <v>1677</v>
      </c>
      <c r="F809" s="8">
        <f t="shared" si="81"/>
        <v>9323</v>
      </c>
    </row>
    <row r="810" spans="1:6" x14ac:dyDescent="0.25">
      <c r="A810" s="13" t="s">
        <v>244</v>
      </c>
      <c r="B810" s="7">
        <v>200</v>
      </c>
      <c r="C810" s="7" t="s">
        <v>1142</v>
      </c>
      <c r="D810" s="8">
        <v>8000</v>
      </c>
      <c r="E810" s="8">
        <v>1677</v>
      </c>
      <c r="F810" s="8">
        <f t="shared" si="81"/>
        <v>6323</v>
      </c>
    </row>
    <row r="811" spans="1:6" x14ac:dyDescent="0.25">
      <c r="A811" s="33" t="s">
        <v>346</v>
      </c>
      <c r="B811" s="7" t="s">
        <v>35</v>
      </c>
      <c r="C811" s="7" t="s">
        <v>1143</v>
      </c>
      <c r="D811" s="8">
        <v>0</v>
      </c>
      <c r="E811" s="8">
        <v>0</v>
      </c>
      <c r="F811" s="8">
        <f t="shared" si="81"/>
        <v>0</v>
      </c>
    </row>
    <row r="812" spans="1:6" x14ac:dyDescent="0.25">
      <c r="A812" s="33" t="s">
        <v>347</v>
      </c>
      <c r="B812" s="7" t="s">
        <v>35</v>
      </c>
      <c r="C812" s="7" t="s">
        <v>1144</v>
      </c>
      <c r="D812" s="8">
        <v>3000</v>
      </c>
      <c r="E812" s="8">
        <v>0</v>
      </c>
      <c r="F812" s="8">
        <f t="shared" si="81"/>
        <v>3000</v>
      </c>
    </row>
    <row r="813" spans="1:6" x14ac:dyDescent="0.25">
      <c r="A813" s="10" t="s">
        <v>51</v>
      </c>
      <c r="B813" s="7">
        <v>200</v>
      </c>
      <c r="C813" s="7" t="s">
        <v>684</v>
      </c>
      <c r="D813" s="8">
        <f>D814</f>
        <v>22230000</v>
      </c>
      <c r="E813" s="8">
        <f>E814</f>
        <v>0</v>
      </c>
      <c r="F813" s="8">
        <f t="shared" si="81"/>
        <v>22230000</v>
      </c>
    </row>
    <row r="814" spans="1:6" x14ac:dyDescent="0.25">
      <c r="A814" s="10" t="s">
        <v>18</v>
      </c>
      <c r="B814" s="7">
        <v>200</v>
      </c>
      <c r="C814" s="7" t="s">
        <v>685</v>
      </c>
      <c r="D814" s="8">
        <f>D815</f>
        <v>22230000</v>
      </c>
      <c r="E814" s="8">
        <f>E815</f>
        <v>0</v>
      </c>
      <c r="F814" s="8">
        <f t="shared" si="81"/>
        <v>22230000</v>
      </c>
    </row>
    <row r="815" spans="1:6" ht="47.25" x14ac:dyDescent="0.25">
      <c r="A815" s="15" t="s">
        <v>269</v>
      </c>
      <c r="B815" s="7" t="s">
        <v>33</v>
      </c>
      <c r="C815" s="7" t="s">
        <v>1251</v>
      </c>
      <c r="D815" s="8">
        <f t="shared" ref="D815:E820" si="84">D816</f>
        <v>22230000</v>
      </c>
      <c r="E815" s="8">
        <f t="shared" si="84"/>
        <v>0</v>
      </c>
      <c r="F815" s="8">
        <f t="shared" si="81"/>
        <v>22230000</v>
      </c>
    </row>
    <row r="816" spans="1:6" ht="47.25" x14ac:dyDescent="0.25">
      <c r="A816" s="15" t="s">
        <v>1038</v>
      </c>
      <c r="B816" s="7" t="s">
        <v>33</v>
      </c>
      <c r="C816" s="7" t="s">
        <v>1252</v>
      </c>
      <c r="D816" s="8">
        <f t="shared" si="84"/>
        <v>22230000</v>
      </c>
      <c r="E816" s="8">
        <f t="shared" si="84"/>
        <v>0</v>
      </c>
      <c r="F816" s="8">
        <f t="shared" si="81"/>
        <v>22230000</v>
      </c>
    </row>
    <row r="817" spans="1:6" ht="56.25" customHeight="1" x14ac:dyDescent="0.25">
      <c r="A817" s="13" t="s">
        <v>1039</v>
      </c>
      <c r="B817" s="7" t="s">
        <v>33</v>
      </c>
      <c r="C817" s="7" t="s">
        <v>1253</v>
      </c>
      <c r="D817" s="8">
        <f>D818+D822</f>
        <v>22230000</v>
      </c>
      <c r="E817" s="8">
        <f>E818</f>
        <v>0</v>
      </c>
      <c r="F817" s="8">
        <f t="shared" si="81"/>
        <v>22230000</v>
      </c>
    </row>
    <row r="818" spans="1:6" ht="33.75" customHeight="1" x14ac:dyDescent="0.25">
      <c r="A818" s="33" t="s">
        <v>1040</v>
      </c>
      <c r="B818" s="7" t="s">
        <v>33</v>
      </c>
      <c r="C818" s="7" t="s">
        <v>1254</v>
      </c>
      <c r="D818" s="8">
        <f>D819</f>
        <v>2500000</v>
      </c>
      <c r="E818" s="8">
        <f>E819</f>
        <v>0</v>
      </c>
      <c r="F818" s="8">
        <f t="shared" si="81"/>
        <v>2500000</v>
      </c>
    </row>
    <row r="819" spans="1:6" ht="31.5" x14ac:dyDescent="0.25">
      <c r="A819" s="10" t="s">
        <v>539</v>
      </c>
      <c r="B819" s="7" t="s">
        <v>33</v>
      </c>
      <c r="C819" s="7" t="s">
        <v>1256</v>
      </c>
      <c r="D819" s="8">
        <f t="shared" si="84"/>
        <v>2500000</v>
      </c>
      <c r="E819" s="8">
        <f t="shared" si="84"/>
        <v>0</v>
      </c>
      <c r="F819" s="8">
        <f t="shared" si="81"/>
        <v>2500000</v>
      </c>
    </row>
    <row r="820" spans="1:6" x14ac:dyDescent="0.25">
      <c r="A820" s="33" t="s">
        <v>46</v>
      </c>
      <c r="B820" s="7" t="s">
        <v>33</v>
      </c>
      <c r="C820" s="7" t="s">
        <v>1257</v>
      </c>
      <c r="D820" s="8">
        <f t="shared" si="84"/>
        <v>2500000</v>
      </c>
      <c r="E820" s="8">
        <f t="shared" si="84"/>
        <v>0</v>
      </c>
      <c r="F820" s="8">
        <f t="shared" si="81"/>
        <v>2500000</v>
      </c>
    </row>
    <row r="821" spans="1:6" ht="31.5" x14ac:dyDescent="0.25">
      <c r="A821" s="10" t="s">
        <v>276</v>
      </c>
      <c r="B821" s="7" t="s">
        <v>33</v>
      </c>
      <c r="C821" s="7" t="s">
        <v>1258</v>
      </c>
      <c r="D821" s="8">
        <v>2500000</v>
      </c>
      <c r="E821" s="8">
        <v>0</v>
      </c>
      <c r="F821" s="8">
        <f t="shared" ref="F821:F834" si="85">D821-E821</f>
        <v>2500000</v>
      </c>
    </row>
    <row r="822" spans="1:6" ht="94.5" x14ac:dyDescent="0.25">
      <c r="A822" s="20" t="s">
        <v>1260</v>
      </c>
      <c r="B822" s="7"/>
      <c r="C822" s="7" t="s">
        <v>1259</v>
      </c>
      <c r="D822" s="8">
        <f t="shared" ref="D822:E824" si="86">D823</f>
        <v>19730000</v>
      </c>
      <c r="E822" s="8">
        <f t="shared" si="86"/>
        <v>0</v>
      </c>
      <c r="F822" s="8">
        <f t="shared" si="85"/>
        <v>19730000</v>
      </c>
    </row>
    <row r="823" spans="1:6" ht="31.5" x14ac:dyDescent="0.25">
      <c r="A823" s="33" t="s">
        <v>539</v>
      </c>
      <c r="B823" s="7" t="s">
        <v>33</v>
      </c>
      <c r="C823" s="7" t="s">
        <v>1261</v>
      </c>
      <c r="D823" s="8">
        <f t="shared" si="86"/>
        <v>19730000</v>
      </c>
      <c r="E823" s="8">
        <f t="shared" si="86"/>
        <v>0</v>
      </c>
      <c r="F823" s="8">
        <f t="shared" si="85"/>
        <v>19730000</v>
      </c>
    </row>
    <row r="824" spans="1:6" x14ac:dyDescent="0.25">
      <c r="A824" s="33" t="s">
        <v>46</v>
      </c>
      <c r="B824" s="7" t="s">
        <v>33</v>
      </c>
      <c r="C824" s="7" t="s">
        <v>1262</v>
      </c>
      <c r="D824" s="8">
        <f t="shared" si="86"/>
        <v>19730000</v>
      </c>
      <c r="E824" s="8">
        <f t="shared" si="86"/>
        <v>0</v>
      </c>
      <c r="F824" s="8">
        <f t="shared" si="85"/>
        <v>19730000</v>
      </c>
    </row>
    <row r="825" spans="1:6" ht="31.5" x14ac:dyDescent="0.25">
      <c r="A825" s="33" t="s">
        <v>276</v>
      </c>
      <c r="B825" s="7" t="s">
        <v>33</v>
      </c>
      <c r="C825" s="7" t="s">
        <v>1255</v>
      </c>
      <c r="D825" s="8">
        <v>19730000</v>
      </c>
      <c r="E825" s="8">
        <v>0</v>
      </c>
      <c r="F825" s="8">
        <f t="shared" si="85"/>
        <v>19730000</v>
      </c>
    </row>
    <row r="826" spans="1:6" x14ac:dyDescent="0.25">
      <c r="A826" s="10" t="s">
        <v>52</v>
      </c>
      <c r="B826" s="7">
        <v>200</v>
      </c>
      <c r="C826" s="7" t="s">
        <v>686</v>
      </c>
      <c r="D826" s="8">
        <f>D827+D835+D871</f>
        <v>101235500</v>
      </c>
      <c r="E826" s="8">
        <f>E827+E835+E871</f>
        <v>14181685.68</v>
      </c>
      <c r="F826" s="8">
        <f t="shared" si="85"/>
        <v>87053814.319999993</v>
      </c>
    </row>
    <row r="827" spans="1:6" x14ac:dyDescent="0.25">
      <c r="A827" s="10" t="s">
        <v>19</v>
      </c>
      <c r="B827" s="7">
        <v>200</v>
      </c>
      <c r="C827" s="7" t="s">
        <v>687</v>
      </c>
      <c r="D827" s="8">
        <f t="shared" ref="D827:E833" si="87">D828</f>
        <v>2250000</v>
      </c>
      <c r="E827" s="8">
        <f t="shared" si="87"/>
        <v>400139.84</v>
      </c>
      <c r="F827" s="8">
        <f t="shared" si="85"/>
        <v>1849860.16</v>
      </c>
    </row>
    <row r="828" spans="1:6" ht="31.5" x14ac:dyDescent="0.25">
      <c r="A828" s="13" t="s">
        <v>862</v>
      </c>
      <c r="B828" s="7" t="s">
        <v>33</v>
      </c>
      <c r="C828" s="7" t="s">
        <v>688</v>
      </c>
      <c r="D828" s="8">
        <f t="shared" si="87"/>
        <v>2250000</v>
      </c>
      <c r="E828" s="8">
        <f t="shared" si="87"/>
        <v>400139.84</v>
      </c>
      <c r="F828" s="8">
        <f t="shared" si="85"/>
        <v>1849860.16</v>
      </c>
    </row>
    <row r="829" spans="1:6" x14ac:dyDescent="0.25">
      <c r="A829" s="13" t="s">
        <v>277</v>
      </c>
      <c r="B829" s="7" t="s">
        <v>33</v>
      </c>
      <c r="C829" s="7" t="s">
        <v>689</v>
      </c>
      <c r="D829" s="8">
        <f t="shared" si="87"/>
        <v>2250000</v>
      </c>
      <c r="E829" s="8">
        <f t="shared" si="87"/>
        <v>400139.84</v>
      </c>
      <c r="F829" s="8">
        <f t="shared" si="85"/>
        <v>1849860.16</v>
      </c>
    </row>
    <row r="830" spans="1:6" ht="66.75" customHeight="1" x14ac:dyDescent="0.25">
      <c r="A830" s="13" t="s">
        <v>1145</v>
      </c>
      <c r="B830" s="7" t="s">
        <v>33</v>
      </c>
      <c r="C830" s="7" t="s">
        <v>1263</v>
      </c>
      <c r="D830" s="8">
        <f t="shared" si="87"/>
        <v>2250000</v>
      </c>
      <c r="E830" s="8">
        <f t="shared" si="87"/>
        <v>400139.84</v>
      </c>
      <c r="F830" s="8">
        <f t="shared" si="85"/>
        <v>1849860.16</v>
      </c>
    </row>
    <row r="831" spans="1:6" ht="63.75" customHeight="1" x14ac:dyDescent="0.25">
      <c r="A831" s="13" t="s">
        <v>1146</v>
      </c>
      <c r="B831" s="7" t="s">
        <v>33</v>
      </c>
      <c r="C831" s="7" t="s">
        <v>1264</v>
      </c>
      <c r="D831" s="8">
        <f t="shared" si="87"/>
        <v>2250000</v>
      </c>
      <c r="E831" s="8">
        <f t="shared" si="87"/>
        <v>400139.84</v>
      </c>
      <c r="F831" s="8">
        <f t="shared" si="85"/>
        <v>1849860.16</v>
      </c>
    </row>
    <row r="832" spans="1:6" x14ac:dyDescent="0.25">
      <c r="A832" s="10" t="s">
        <v>690</v>
      </c>
      <c r="B832" s="7" t="s">
        <v>33</v>
      </c>
      <c r="C832" s="7" t="s">
        <v>1265</v>
      </c>
      <c r="D832" s="8">
        <f t="shared" si="87"/>
        <v>2250000</v>
      </c>
      <c r="E832" s="8">
        <f t="shared" si="87"/>
        <v>400139.84</v>
      </c>
      <c r="F832" s="8">
        <f t="shared" si="85"/>
        <v>1849860.16</v>
      </c>
    </row>
    <row r="833" spans="1:6" x14ac:dyDescent="0.25">
      <c r="A833" s="10" t="s">
        <v>53</v>
      </c>
      <c r="B833" s="7" t="s">
        <v>33</v>
      </c>
      <c r="C833" s="7" t="s">
        <v>1266</v>
      </c>
      <c r="D833" s="8">
        <f t="shared" si="87"/>
        <v>2250000</v>
      </c>
      <c r="E833" s="8">
        <f t="shared" si="87"/>
        <v>400139.84</v>
      </c>
      <c r="F833" s="8">
        <f t="shared" si="85"/>
        <v>1849860.16</v>
      </c>
    </row>
    <row r="834" spans="1:6" ht="31.5" x14ac:dyDescent="0.25">
      <c r="A834" s="10" t="s">
        <v>54</v>
      </c>
      <c r="B834" s="7">
        <v>200</v>
      </c>
      <c r="C834" s="7" t="s">
        <v>1267</v>
      </c>
      <c r="D834" s="8">
        <v>2250000</v>
      </c>
      <c r="E834" s="8">
        <v>400139.84</v>
      </c>
      <c r="F834" s="8">
        <f t="shared" si="85"/>
        <v>1849860.16</v>
      </c>
    </row>
    <row r="835" spans="1:6" x14ac:dyDescent="0.25">
      <c r="A835" s="10" t="s">
        <v>20</v>
      </c>
      <c r="B835" s="7">
        <v>200</v>
      </c>
      <c r="C835" s="7" t="s">
        <v>691</v>
      </c>
      <c r="D835" s="8">
        <f>D836+D850+D860</f>
        <v>98225500</v>
      </c>
      <c r="E835" s="8">
        <f>E836+E850+E860</f>
        <v>13721545.84</v>
      </c>
      <c r="F835" s="8">
        <f t="shared" ref="F835:F920" si="88">D835-E835</f>
        <v>84503954.159999996</v>
      </c>
    </row>
    <row r="836" spans="1:6" ht="31.5" x14ac:dyDescent="0.25">
      <c r="A836" s="52" t="s">
        <v>862</v>
      </c>
      <c r="B836" s="49" t="s">
        <v>33</v>
      </c>
      <c r="C836" s="7" t="s">
        <v>692</v>
      </c>
      <c r="D836" s="8">
        <f>D837</f>
        <v>57989100</v>
      </c>
      <c r="E836" s="8">
        <f>E837</f>
        <v>12731753.41</v>
      </c>
      <c r="F836" s="8">
        <f t="shared" si="88"/>
        <v>45257346.590000004</v>
      </c>
    </row>
    <row r="837" spans="1:6" x14ac:dyDescent="0.25">
      <c r="A837" s="52" t="s">
        <v>55</v>
      </c>
      <c r="B837" s="49" t="s">
        <v>33</v>
      </c>
      <c r="C837" s="7" t="s">
        <v>1147</v>
      </c>
      <c r="D837" s="8">
        <f>D838</f>
        <v>57989100</v>
      </c>
      <c r="E837" s="8">
        <f>E838</f>
        <v>12731753.41</v>
      </c>
      <c r="F837" s="8">
        <f t="shared" si="88"/>
        <v>45257346.590000004</v>
      </c>
    </row>
    <row r="838" spans="1:6" ht="31.5" x14ac:dyDescent="0.25">
      <c r="A838" s="52" t="s">
        <v>865</v>
      </c>
      <c r="B838" s="49" t="s">
        <v>33</v>
      </c>
      <c r="C838" s="7" t="s">
        <v>1148</v>
      </c>
      <c r="D838" s="8">
        <f>D839+D843</f>
        <v>57989100</v>
      </c>
      <c r="E838" s="8">
        <f>E839+E843</f>
        <v>12731753.41</v>
      </c>
      <c r="F838" s="8">
        <f t="shared" si="88"/>
        <v>45257346.590000004</v>
      </c>
    </row>
    <row r="839" spans="1:6" ht="78.75" x14ac:dyDescent="0.25">
      <c r="A839" s="20" t="s">
        <v>1281</v>
      </c>
      <c r="B839" s="49"/>
      <c r="C839" s="7" t="s">
        <v>1280</v>
      </c>
      <c r="D839" s="8">
        <f t="shared" ref="D839:E841" si="89">D840</f>
        <v>31987000</v>
      </c>
      <c r="E839" s="8">
        <f t="shared" si="89"/>
        <v>7660475.2999999998</v>
      </c>
      <c r="F839" s="8">
        <f t="shared" si="88"/>
        <v>24326524.699999999</v>
      </c>
    </row>
    <row r="840" spans="1:6" x14ac:dyDescent="0.25">
      <c r="A840" s="33" t="s">
        <v>690</v>
      </c>
      <c r="B840" s="7">
        <v>200</v>
      </c>
      <c r="C840" s="7" t="s">
        <v>1149</v>
      </c>
      <c r="D840" s="8">
        <f t="shared" si="89"/>
        <v>31987000</v>
      </c>
      <c r="E840" s="8">
        <f t="shared" si="89"/>
        <v>7660475.2999999998</v>
      </c>
      <c r="F840" s="8">
        <f t="shared" si="88"/>
        <v>24326524.699999999</v>
      </c>
    </row>
    <row r="841" spans="1:6" ht="31.5" x14ac:dyDescent="0.25">
      <c r="A841" s="33" t="s">
        <v>1157</v>
      </c>
      <c r="B841" s="7">
        <v>200</v>
      </c>
      <c r="C841" s="7" t="s">
        <v>1155</v>
      </c>
      <c r="D841" s="8">
        <f t="shared" si="89"/>
        <v>31987000</v>
      </c>
      <c r="E841" s="8">
        <f t="shared" si="89"/>
        <v>7660475.2999999998</v>
      </c>
      <c r="F841" s="8">
        <f t="shared" si="88"/>
        <v>24326524.699999999</v>
      </c>
    </row>
    <row r="842" spans="1:6" ht="31.5" x14ac:dyDescent="0.25">
      <c r="A842" s="33" t="s">
        <v>1158</v>
      </c>
      <c r="B842" s="7">
        <v>200</v>
      </c>
      <c r="C842" s="7" t="s">
        <v>1156</v>
      </c>
      <c r="D842" s="8">
        <v>31987000</v>
      </c>
      <c r="E842" s="8">
        <v>7660475.2999999998</v>
      </c>
      <c r="F842" s="8">
        <f t="shared" si="88"/>
        <v>24326524.699999999</v>
      </c>
    </row>
    <row r="843" spans="1:6" ht="51.75" customHeight="1" x14ac:dyDescent="0.25">
      <c r="A843" s="43" t="s">
        <v>278</v>
      </c>
      <c r="B843" s="7">
        <v>200</v>
      </c>
      <c r="C843" s="7" t="s">
        <v>1150</v>
      </c>
      <c r="D843" s="8">
        <f>D847+D844</f>
        <v>26002100</v>
      </c>
      <c r="E843" s="8">
        <f>E847+E844</f>
        <v>5071278.1100000003</v>
      </c>
      <c r="F843" s="8">
        <f t="shared" si="88"/>
        <v>20930821.890000001</v>
      </c>
    </row>
    <row r="844" spans="1:6" ht="31.5" x14ac:dyDescent="0.25">
      <c r="A844" s="33" t="s">
        <v>337</v>
      </c>
      <c r="B844" s="7" t="s">
        <v>33</v>
      </c>
      <c r="C844" s="7" t="s">
        <v>1151</v>
      </c>
      <c r="D844" s="8">
        <f>D845</f>
        <v>260000</v>
      </c>
      <c r="E844" s="8">
        <f>E845</f>
        <v>31656.17</v>
      </c>
      <c r="F844" s="8">
        <f t="shared" si="88"/>
        <v>228343.83000000002</v>
      </c>
    </row>
    <row r="845" spans="1:6" ht="31.5" x14ac:dyDescent="0.25">
      <c r="A845" s="33" t="s">
        <v>275</v>
      </c>
      <c r="B845" s="7" t="s">
        <v>33</v>
      </c>
      <c r="C845" s="7" t="s">
        <v>1152</v>
      </c>
      <c r="D845" s="8">
        <f>D846</f>
        <v>260000</v>
      </c>
      <c r="E845" s="8">
        <f>E846</f>
        <v>31656.17</v>
      </c>
      <c r="F845" s="8">
        <f t="shared" si="88"/>
        <v>228343.83000000002</v>
      </c>
    </row>
    <row r="846" spans="1:6" ht="31.5" x14ac:dyDescent="0.25">
      <c r="A846" s="33" t="s">
        <v>283</v>
      </c>
      <c r="B846" s="7" t="s">
        <v>33</v>
      </c>
      <c r="C846" s="7" t="s">
        <v>1153</v>
      </c>
      <c r="D846" s="8">
        <v>260000</v>
      </c>
      <c r="E846" s="8">
        <v>31656.17</v>
      </c>
      <c r="F846" s="8">
        <f t="shared" si="88"/>
        <v>228343.83000000002</v>
      </c>
    </row>
    <row r="847" spans="1:6" x14ac:dyDescent="0.25">
      <c r="A847" s="19" t="s">
        <v>690</v>
      </c>
      <c r="B847" s="7" t="s">
        <v>33</v>
      </c>
      <c r="C847" s="7" t="s">
        <v>1154</v>
      </c>
      <c r="D847" s="8">
        <f>D848</f>
        <v>25742100</v>
      </c>
      <c r="E847" s="8">
        <f>E848</f>
        <v>5039621.9400000004</v>
      </c>
      <c r="F847" s="8">
        <f t="shared" si="88"/>
        <v>20702478.059999999</v>
      </c>
    </row>
    <row r="848" spans="1:6" ht="31.5" x14ac:dyDescent="0.25">
      <c r="A848" s="33" t="s">
        <v>1157</v>
      </c>
      <c r="B848" s="7" t="s">
        <v>33</v>
      </c>
      <c r="C848" s="7" t="s">
        <v>1159</v>
      </c>
      <c r="D848" s="8">
        <f>D849</f>
        <v>25742100</v>
      </c>
      <c r="E848" s="8">
        <f>E849</f>
        <v>5039621.9400000004</v>
      </c>
      <c r="F848" s="8">
        <f t="shared" si="88"/>
        <v>20702478.059999999</v>
      </c>
    </row>
    <row r="849" spans="1:6" ht="31.5" x14ac:dyDescent="0.25">
      <c r="A849" s="33" t="s">
        <v>1161</v>
      </c>
      <c r="B849" s="7" t="s">
        <v>33</v>
      </c>
      <c r="C849" s="7" t="s">
        <v>1160</v>
      </c>
      <c r="D849" s="8">
        <v>25742100</v>
      </c>
      <c r="E849" s="8">
        <v>5039621.9400000004</v>
      </c>
      <c r="F849" s="8">
        <f t="shared" si="88"/>
        <v>20702478.059999999</v>
      </c>
    </row>
    <row r="850" spans="1:6" ht="47.25" x14ac:dyDescent="0.25">
      <c r="A850" s="52" t="s">
        <v>267</v>
      </c>
      <c r="B850" s="49" t="s">
        <v>33</v>
      </c>
      <c r="C850" s="7" t="s">
        <v>693</v>
      </c>
      <c r="D850" s="8">
        <f t="shared" ref="D850:E852" si="90">D851</f>
        <v>7875800</v>
      </c>
      <c r="E850" s="8">
        <f t="shared" si="90"/>
        <v>989792.43</v>
      </c>
      <c r="F850" s="8">
        <f t="shared" si="88"/>
        <v>6886007.5700000003</v>
      </c>
    </row>
    <row r="851" spans="1:6" ht="24.75" customHeight="1" x14ac:dyDescent="0.25">
      <c r="A851" s="52" t="s">
        <v>268</v>
      </c>
      <c r="B851" s="49" t="s">
        <v>33</v>
      </c>
      <c r="C851" s="7" t="s">
        <v>694</v>
      </c>
      <c r="D851" s="8">
        <f t="shared" si="90"/>
        <v>7875800</v>
      </c>
      <c r="E851" s="8">
        <f t="shared" si="90"/>
        <v>989792.43</v>
      </c>
      <c r="F851" s="8">
        <f t="shared" si="88"/>
        <v>6886007.5700000003</v>
      </c>
    </row>
    <row r="852" spans="1:6" ht="47.25" x14ac:dyDescent="0.25">
      <c r="A852" s="52" t="s">
        <v>941</v>
      </c>
      <c r="B852" s="49" t="s">
        <v>33</v>
      </c>
      <c r="C852" s="7" t="s">
        <v>695</v>
      </c>
      <c r="D852" s="8">
        <f t="shared" si="90"/>
        <v>7875800</v>
      </c>
      <c r="E852" s="8">
        <f t="shared" si="90"/>
        <v>989792.43</v>
      </c>
      <c r="F852" s="8">
        <f t="shared" si="88"/>
        <v>6886007.5700000003</v>
      </c>
    </row>
    <row r="853" spans="1:6" ht="78.75" x14ac:dyDescent="0.25">
      <c r="A853" s="52" t="s">
        <v>1162</v>
      </c>
      <c r="B853" s="49" t="s">
        <v>33</v>
      </c>
      <c r="C853" s="7" t="s">
        <v>696</v>
      </c>
      <c r="D853" s="8">
        <f>D854+D857</f>
        <v>7875800</v>
      </c>
      <c r="E853" s="8">
        <f>E854+E857</f>
        <v>989792.43</v>
      </c>
      <c r="F853" s="8">
        <f t="shared" si="88"/>
        <v>6886007.5700000003</v>
      </c>
    </row>
    <row r="854" spans="1:6" ht="31.5" x14ac:dyDescent="0.25">
      <c r="A854" s="51" t="s">
        <v>337</v>
      </c>
      <c r="B854" s="7" t="s">
        <v>33</v>
      </c>
      <c r="C854" s="7" t="s">
        <v>697</v>
      </c>
      <c r="D854" s="8">
        <f>D855</f>
        <v>78700</v>
      </c>
      <c r="E854" s="8">
        <f t="shared" ref="E854:E855" si="91">E855</f>
        <v>13329.31</v>
      </c>
      <c r="F854" s="8">
        <f t="shared" si="88"/>
        <v>65370.69</v>
      </c>
    </row>
    <row r="855" spans="1:6" ht="31.5" x14ac:dyDescent="0.25">
      <c r="A855" s="33" t="s">
        <v>275</v>
      </c>
      <c r="B855" s="7" t="s">
        <v>33</v>
      </c>
      <c r="C855" s="7" t="s">
        <v>698</v>
      </c>
      <c r="D855" s="8">
        <f>D856</f>
        <v>78700</v>
      </c>
      <c r="E855" s="8">
        <f t="shared" si="91"/>
        <v>13329.31</v>
      </c>
      <c r="F855" s="8">
        <f t="shared" si="88"/>
        <v>65370.69</v>
      </c>
    </row>
    <row r="856" spans="1:6" ht="31.5" x14ac:dyDescent="0.25">
      <c r="A856" s="33" t="s">
        <v>283</v>
      </c>
      <c r="B856" s="7" t="s">
        <v>33</v>
      </c>
      <c r="C856" s="7" t="s">
        <v>699</v>
      </c>
      <c r="D856" s="8">
        <v>78700</v>
      </c>
      <c r="E856" s="8">
        <v>13329.31</v>
      </c>
      <c r="F856" s="8">
        <f t="shared" si="88"/>
        <v>65370.69</v>
      </c>
    </row>
    <row r="857" spans="1:6" x14ac:dyDescent="0.25">
      <c r="A857" s="33" t="s">
        <v>690</v>
      </c>
      <c r="B857" s="7" t="s">
        <v>33</v>
      </c>
      <c r="C857" s="7" t="s">
        <v>700</v>
      </c>
      <c r="D857" s="8">
        <f>D858</f>
        <v>7797100</v>
      </c>
      <c r="E857" s="8">
        <f>E858</f>
        <v>976463.12</v>
      </c>
      <c r="F857" s="8">
        <f t="shared" si="88"/>
        <v>6820636.8799999999</v>
      </c>
    </row>
    <row r="858" spans="1:6" ht="31.5" x14ac:dyDescent="0.25">
      <c r="A858" s="33" t="s">
        <v>1157</v>
      </c>
      <c r="B858" s="7" t="s">
        <v>33</v>
      </c>
      <c r="C858" s="7" t="s">
        <v>1163</v>
      </c>
      <c r="D858" s="8">
        <f>D859</f>
        <v>7797100</v>
      </c>
      <c r="E858" s="8">
        <f>E859</f>
        <v>976463.12</v>
      </c>
      <c r="F858" s="8">
        <f t="shared" si="88"/>
        <v>6820636.8799999999</v>
      </c>
    </row>
    <row r="859" spans="1:6" ht="31.5" x14ac:dyDescent="0.25">
      <c r="A859" s="33" t="s">
        <v>1158</v>
      </c>
      <c r="B859" s="7" t="s">
        <v>33</v>
      </c>
      <c r="C859" s="7" t="s">
        <v>1164</v>
      </c>
      <c r="D859" s="8">
        <v>7797100</v>
      </c>
      <c r="E859" s="8">
        <v>976463.12</v>
      </c>
      <c r="F859" s="8">
        <f t="shared" si="88"/>
        <v>6820636.8799999999</v>
      </c>
    </row>
    <row r="860" spans="1:6" ht="31.5" x14ac:dyDescent="0.25">
      <c r="A860" s="20" t="s">
        <v>250</v>
      </c>
      <c r="B860" s="7" t="s">
        <v>33</v>
      </c>
      <c r="C860" s="7" t="s">
        <v>1272</v>
      </c>
      <c r="D860" s="8">
        <f>D861</f>
        <v>32360600</v>
      </c>
      <c r="E860" s="8">
        <f>E861</f>
        <v>0</v>
      </c>
      <c r="F860" s="8">
        <f t="shared" si="88"/>
        <v>32360600</v>
      </c>
    </row>
    <row r="861" spans="1:6" ht="32.25" thickBot="1" x14ac:dyDescent="0.3">
      <c r="A861" s="53" t="s">
        <v>883</v>
      </c>
      <c r="B861" s="7" t="s">
        <v>33</v>
      </c>
      <c r="C861" s="7" t="s">
        <v>1271</v>
      </c>
      <c r="D861" s="8">
        <f>D862</f>
        <v>32360600</v>
      </c>
      <c r="E861" s="8">
        <f>E862</f>
        <v>0</v>
      </c>
      <c r="F861" s="8">
        <f t="shared" si="88"/>
        <v>32360600</v>
      </c>
    </row>
    <row r="862" spans="1:6" ht="32.25" thickBot="1" x14ac:dyDescent="0.3">
      <c r="A862" s="53" t="s">
        <v>365</v>
      </c>
      <c r="B862" s="7" t="s">
        <v>33</v>
      </c>
      <c r="C862" s="7" t="s">
        <v>1270</v>
      </c>
      <c r="D862" s="8">
        <f>D863+D867</f>
        <v>32360600</v>
      </c>
      <c r="E862" s="8">
        <f>E863+E867</f>
        <v>0</v>
      </c>
      <c r="F862" s="8">
        <f t="shared" si="88"/>
        <v>32360600</v>
      </c>
    </row>
    <row r="863" spans="1:6" ht="110.25" x14ac:dyDescent="0.25">
      <c r="A863" s="20" t="s">
        <v>1279</v>
      </c>
      <c r="B863" s="7" t="s">
        <v>33</v>
      </c>
      <c r="C863" s="7" t="s">
        <v>1278</v>
      </c>
      <c r="D863" s="8">
        <f t="shared" ref="D863:E865" si="92">D864</f>
        <v>6465900</v>
      </c>
      <c r="E863" s="8">
        <f t="shared" si="92"/>
        <v>0</v>
      </c>
      <c r="F863" s="8">
        <f t="shared" si="88"/>
        <v>6465900</v>
      </c>
    </row>
    <row r="864" spans="1:6" ht="31.5" x14ac:dyDescent="0.25">
      <c r="A864" s="20" t="s">
        <v>539</v>
      </c>
      <c r="B864" s="7" t="s">
        <v>33</v>
      </c>
      <c r="C864" s="7" t="s">
        <v>1277</v>
      </c>
      <c r="D864" s="8">
        <f t="shared" si="92"/>
        <v>6465900</v>
      </c>
      <c r="E864" s="8">
        <f t="shared" si="92"/>
        <v>0</v>
      </c>
      <c r="F864" s="8">
        <f t="shared" si="88"/>
        <v>6465900</v>
      </c>
    </row>
    <row r="865" spans="1:6" x14ac:dyDescent="0.25">
      <c r="A865" s="33" t="s">
        <v>46</v>
      </c>
      <c r="B865" s="7" t="s">
        <v>33</v>
      </c>
      <c r="C865" s="7" t="s">
        <v>1276</v>
      </c>
      <c r="D865" s="8">
        <f t="shared" si="92"/>
        <v>6465900</v>
      </c>
      <c r="E865" s="8">
        <f t="shared" si="92"/>
        <v>0</v>
      </c>
      <c r="F865" s="8">
        <f t="shared" si="88"/>
        <v>6465900</v>
      </c>
    </row>
    <row r="866" spans="1:6" x14ac:dyDescent="0.25">
      <c r="A866" s="33"/>
      <c r="B866" s="7" t="s">
        <v>33</v>
      </c>
      <c r="C866" s="7" t="s">
        <v>1269</v>
      </c>
      <c r="D866" s="8">
        <v>6465900</v>
      </c>
      <c r="E866" s="8">
        <v>0</v>
      </c>
      <c r="F866" s="8">
        <f t="shared" si="88"/>
        <v>6465900</v>
      </c>
    </row>
    <row r="867" spans="1:6" ht="110.25" x14ac:dyDescent="0.25">
      <c r="A867" s="20" t="s">
        <v>1279</v>
      </c>
      <c r="B867" s="7" t="s">
        <v>33</v>
      </c>
      <c r="C867" s="7" t="s">
        <v>1275</v>
      </c>
      <c r="D867" s="8">
        <f t="shared" ref="D867:E869" si="93">D868</f>
        <v>25894700</v>
      </c>
      <c r="E867" s="8">
        <f t="shared" si="93"/>
        <v>0</v>
      </c>
      <c r="F867" s="8">
        <f t="shared" si="88"/>
        <v>25894700</v>
      </c>
    </row>
    <row r="868" spans="1:6" ht="31.5" x14ac:dyDescent="0.25">
      <c r="A868" s="20" t="s">
        <v>539</v>
      </c>
      <c r="B868" s="7" t="s">
        <v>33</v>
      </c>
      <c r="C868" s="7" t="s">
        <v>1274</v>
      </c>
      <c r="D868" s="8">
        <f t="shared" si="93"/>
        <v>25894700</v>
      </c>
      <c r="E868" s="8">
        <f t="shared" si="93"/>
        <v>0</v>
      </c>
      <c r="F868" s="8">
        <f t="shared" si="88"/>
        <v>25894700</v>
      </c>
    </row>
    <row r="869" spans="1:6" x14ac:dyDescent="0.25">
      <c r="A869" s="33" t="s">
        <v>46</v>
      </c>
      <c r="B869" s="7" t="s">
        <v>33</v>
      </c>
      <c r="C869" s="7" t="s">
        <v>1273</v>
      </c>
      <c r="D869" s="8">
        <f t="shared" si="93"/>
        <v>25894700</v>
      </c>
      <c r="E869" s="8">
        <f t="shared" si="93"/>
        <v>0</v>
      </c>
      <c r="F869" s="8">
        <f t="shared" si="88"/>
        <v>25894700</v>
      </c>
    </row>
    <row r="870" spans="1:6" x14ac:dyDescent="0.25">
      <c r="A870" s="33"/>
      <c r="B870" s="7" t="s">
        <v>33</v>
      </c>
      <c r="C870" s="7" t="s">
        <v>1268</v>
      </c>
      <c r="D870" s="8">
        <v>25894700</v>
      </c>
      <c r="E870" s="8">
        <v>0</v>
      </c>
      <c r="F870" s="8">
        <f t="shared" si="88"/>
        <v>25894700</v>
      </c>
    </row>
    <row r="871" spans="1:6" x14ac:dyDescent="0.25">
      <c r="A871" s="10" t="s">
        <v>21</v>
      </c>
      <c r="B871" s="7">
        <v>200</v>
      </c>
      <c r="C871" s="7" t="s">
        <v>701</v>
      </c>
      <c r="D871" s="8">
        <f t="shared" ref="D871:E876" si="94">D872</f>
        <v>760000</v>
      </c>
      <c r="E871" s="8">
        <f t="shared" si="94"/>
        <v>60000</v>
      </c>
      <c r="F871" s="8">
        <f t="shared" si="88"/>
        <v>700000</v>
      </c>
    </row>
    <row r="872" spans="1:6" ht="31.5" x14ac:dyDescent="0.25">
      <c r="A872" s="13" t="s">
        <v>862</v>
      </c>
      <c r="B872" s="7" t="s">
        <v>33</v>
      </c>
      <c r="C872" s="7" t="s">
        <v>702</v>
      </c>
      <c r="D872" s="8">
        <f>D873</f>
        <v>760000</v>
      </c>
      <c r="E872" s="8">
        <f>E873</f>
        <v>60000</v>
      </c>
      <c r="F872" s="8">
        <f t="shared" si="88"/>
        <v>700000</v>
      </c>
    </row>
    <row r="873" spans="1:6" x14ac:dyDescent="0.25">
      <c r="A873" s="15" t="s">
        <v>277</v>
      </c>
      <c r="B873" s="7" t="s">
        <v>33</v>
      </c>
      <c r="C873" s="7" t="s">
        <v>703</v>
      </c>
      <c r="D873" s="8">
        <f t="shared" si="94"/>
        <v>760000</v>
      </c>
      <c r="E873" s="8">
        <f t="shared" si="94"/>
        <v>60000</v>
      </c>
      <c r="F873" s="8">
        <f t="shared" si="88"/>
        <v>700000</v>
      </c>
    </row>
    <row r="874" spans="1:6" ht="63" x14ac:dyDescent="0.25">
      <c r="A874" s="44" t="s">
        <v>1145</v>
      </c>
      <c r="B874" s="7" t="s">
        <v>33</v>
      </c>
      <c r="C874" s="7" t="s">
        <v>704</v>
      </c>
      <c r="D874" s="8">
        <f t="shared" si="94"/>
        <v>760000</v>
      </c>
      <c r="E874" s="8">
        <f t="shared" si="94"/>
        <v>60000</v>
      </c>
      <c r="F874" s="8">
        <f t="shared" si="88"/>
        <v>700000</v>
      </c>
    </row>
    <row r="875" spans="1:6" ht="31.5" x14ac:dyDescent="0.25">
      <c r="A875" s="15" t="s">
        <v>1165</v>
      </c>
      <c r="B875" s="7" t="s">
        <v>33</v>
      </c>
      <c r="C875" s="7" t="s">
        <v>705</v>
      </c>
      <c r="D875" s="8">
        <f t="shared" si="94"/>
        <v>760000</v>
      </c>
      <c r="E875" s="8">
        <f t="shared" si="94"/>
        <v>60000</v>
      </c>
      <c r="F875" s="8">
        <f t="shared" si="88"/>
        <v>700000</v>
      </c>
    </row>
    <row r="876" spans="1:6" ht="31.5" x14ac:dyDescent="0.25">
      <c r="A876" s="19" t="s">
        <v>451</v>
      </c>
      <c r="B876" s="7" t="s">
        <v>33</v>
      </c>
      <c r="C876" s="7" t="s">
        <v>706</v>
      </c>
      <c r="D876" s="8">
        <f t="shared" si="94"/>
        <v>760000</v>
      </c>
      <c r="E876" s="8">
        <f t="shared" si="94"/>
        <v>60000</v>
      </c>
      <c r="F876" s="8">
        <f t="shared" si="88"/>
        <v>700000</v>
      </c>
    </row>
    <row r="877" spans="1:6" ht="31.5" x14ac:dyDescent="0.25">
      <c r="A877" s="10" t="s">
        <v>284</v>
      </c>
      <c r="B877" s="7">
        <v>200</v>
      </c>
      <c r="C877" s="7" t="s">
        <v>707</v>
      </c>
      <c r="D877" s="8">
        <f>D878</f>
        <v>760000</v>
      </c>
      <c r="E877" s="8">
        <f>E878</f>
        <v>60000</v>
      </c>
      <c r="F877" s="8">
        <f t="shared" si="88"/>
        <v>700000</v>
      </c>
    </row>
    <row r="878" spans="1:6" ht="31.5" x14ac:dyDescent="0.25">
      <c r="A878" s="33" t="s">
        <v>822</v>
      </c>
      <c r="B878" s="7">
        <v>200</v>
      </c>
      <c r="C878" s="7" t="s">
        <v>823</v>
      </c>
      <c r="D878" s="8">
        <v>760000</v>
      </c>
      <c r="E878" s="8">
        <v>60000</v>
      </c>
      <c r="F878" s="8">
        <f t="shared" si="88"/>
        <v>700000</v>
      </c>
    </row>
    <row r="879" spans="1:6" x14ac:dyDescent="0.25">
      <c r="A879" s="10" t="s">
        <v>61</v>
      </c>
      <c r="B879" s="7">
        <v>200</v>
      </c>
      <c r="C879" s="7" t="s">
        <v>708</v>
      </c>
      <c r="D879" s="8">
        <f>D880+D918+D910</f>
        <v>36830400</v>
      </c>
      <c r="E879" s="8">
        <f>E880+E918+E910</f>
        <v>9487341.7799999993</v>
      </c>
      <c r="F879" s="8">
        <f t="shared" si="88"/>
        <v>27343058.219999999</v>
      </c>
    </row>
    <row r="880" spans="1:6" x14ac:dyDescent="0.25">
      <c r="A880" s="10" t="s">
        <v>22</v>
      </c>
      <c r="B880" s="7">
        <v>200</v>
      </c>
      <c r="C880" s="7" t="s">
        <v>709</v>
      </c>
      <c r="D880" s="8">
        <f>D881+D903</f>
        <v>35353400</v>
      </c>
      <c r="E880" s="8">
        <f>E881+E903</f>
        <v>8956714.1999999993</v>
      </c>
      <c r="F880" s="8">
        <f t="shared" si="88"/>
        <v>26396685.800000001</v>
      </c>
    </row>
    <row r="881" spans="1:6" ht="47.25" x14ac:dyDescent="0.25">
      <c r="A881" s="13" t="s">
        <v>1166</v>
      </c>
      <c r="B881" s="7" t="s">
        <v>33</v>
      </c>
      <c r="C881" s="7" t="s">
        <v>710</v>
      </c>
      <c r="D881" s="8">
        <f t="shared" ref="D881:E882" si="95">D882</f>
        <v>35278400</v>
      </c>
      <c r="E881" s="8">
        <f t="shared" si="95"/>
        <v>8956714.1999999993</v>
      </c>
      <c r="F881" s="8">
        <f t="shared" si="88"/>
        <v>26321685.800000001</v>
      </c>
    </row>
    <row r="882" spans="1:6" ht="55.5" customHeight="1" x14ac:dyDescent="0.25">
      <c r="A882" s="13" t="s">
        <v>1167</v>
      </c>
      <c r="B882" s="7" t="s">
        <v>33</v>
      </c>
      <c r="C882" s="7" t="s">
        <v>711</v>
      </c>
      <c r="D882" s="8">
        <f t="shared" si="95"/>
        <v>35278400</v>
      </c>
      <c r="E882" s="8">
        <f t="shared" si="95"/>
        <v>8956714.1999999993</v>
      </c>
      <c r="F882" s="8">
        <f t="shared" si="88"/>
        <v>26321685.800000001</v>
      </c>
    </row>
    <row r="883" spans="1:6" ht="96" customHeight="1" x14ac:dyDescent="0.25">
      <c r="A883" s="13" t="s">
        <v>1168</v>
      </c>
      <c r="B883" s="7" t="s">
        <v>33</v>
      </c>
      <c r="C883" s="7" t="s">
        <v>712</v>
      </c>
      <c r="D883" s="8">
        <f>D884+D888+D895+D899</f>
        <v>35278400</v>
      </c>
      <c r="E883" s="8">
        <f>E884+E888+E895+E899</f>
        <v>8956714.1999999993</v>
      </c>
      <c r="F883" s="8">
        <f t="shared" si="88"/>
        <v>26321685.800000001</v>
      </c>
    </row>
    <row r="884" spans="1:6" ht="31.5" x14ac:dyDescent="0.25">
      <c r="A884" s="13" t="s">
        <v>48</v>
      </c>
      <c r="B884" s="7" t="s">
        <v>33</v>
      </c>
      <c r="C884" s="7" t="s">
        <v>713</v>
      </c>
      <c r="D884" s="8">
        <f t="shared" ref="D884:E885" si="96">D885</f>
        <v>28207400</v>
      </c>
      <c r="E884" s="8">
        <f t="shared" si="96"/>
        <v>7752000</v>
      </c>
      <c r="F884" s="8">
        <f t="shared" si="88"/>
        <v>20455400</v>
      </c>
    </row>
    <row r="885" spans="1:6" ht="31.5" x14ac:dyDescent="0.25">
      <c r="A885" s="15" t="s">
        <v>451</v>
      </c>
      <c r="B885" s="7" t="s">
        <v>33</v>
      </c>
      <c r="C885" s="7" t="s">
        <v>714</v>
      </c>
      <c r="D885" s="8">
        <f t="shared" si="96"/>
        <v>28207400</v>
      </c>
      <c r="E885" s="8">
        <f t="shared" si="96"/>
        <v>7752000</v>
      </c>
      <c r="F885" s="8">
        <f t="shared" si="88"/>
        <v>20455400</v>
      </c>
    </row>
    <row r="886" spans="1:6" x14ac:dyDescent="0.25">
      <c r="A886" s="15" t="s">
        <v>45</v>
      </c>
      <c r="B886" s="7" t="s">
        <v>33</v>
      </c>
      <c r="C886" s="7" t="s">
        <v>715</v>
      </c>
      <c r="D886" s="8">
        <f t="shared" ref="D886:E886" si="97">D887</f>
        <v>28207400</v>
      </c>
      <c r="E886" s="8">
        <f t="shared" si="97"/>
        <v>7752000</v>
      </c>
      <c r="F886" s="8">
        <f t="shared" si="88"/>
        <v>20455400</v>
      </c>
    </row>
    <row r="887" spans="1:6" ht="47.25" x14ac:dyDescent="0.25">
      <c r="A887" s="33" t="s">
        <v>452</v>
      </c>
      <c r="B887" s="7" t="s">
        <v>33</v>
      </c>
      <c r="C887" s="7" t="s">
        <v>716</v>
      </c>
      <c r="D887" s="8">
        <v>28207400</v>
      </c>
      <c r="E887" s="8">
        <v>7752000</v>
      </c>
      <c r="F887" s="8">
        <f t="shared" si="88"/>
        <v>20455400</v>
      </c>
    </row>
    <row r="888" spans="1:6" ht="47.25" x14ac:dyDescent="0.25">
      <c r="A888" s="10" t="s">
        <v>279</v>
      </c>
      <c r="B888" s="7" t="s">
        <v>33</v>
      </c>
      <c r="C888" s="7" t="s">
        <v>1169</v>
      </c>
      <c r="D888" s="8">
        <f>D892+D889</f>
        <v>1946000</v>
      </c>
      <c r="E888" s="8">
        <f>E892+E889</f>
        <v>405507</v>
      </c>
      <c r="F888" s="8">
        <f t="shared" si="88"/>
        <v>1540493</v>
      </c>
    </row>
    <row r="889" spans="1:6" ht="63" x14ac:dyDescent="0.25">
      <c r="A889" s="14" t="s">
        <v>334</v>
      </c>
      <c r="B889" s="7" t="s">
        <v>33</v>
      </c>
      <c r="C889" s="7" t="s">
        <v>1170</v>
      </c>
      <c r="D889" s="8">
        <f>D890</f>
        <v>500000</v>
      </c>
      <c r="E889" s="8">
        <f>E890</f>
        <v>217728</v>
      </c>
      <c r="F889" s="8">
        <f t="shared" si="88"/>
        <v>282272</v>
      </c>
    </row>
    <row r="890" spans="1:6" x14ac:dyDescent="0.25">
      <c r="A890" s="15" t="s">
        <v>424</v>
      </c>
      <c r="B890" s="7" t="s">
        <v>33</v>
      </c>
      <c r="C890" s="7" t="s">
        <v>1171</v>
      </c>
      <c r="D890" s="8">
        <f>D891</f>
        <v>500000</v>
      </c>
      <c r="E890" s="8">
        <f>E891</f>
        <v>217728</v>
      </c>
      <c r="F890" s="8">
        <f t="shared" si="88"/>
        <v>282272</v>
      </c>
    </row>
    <row r="891" spans="1:6" ht="47.25" x14ac:dyDescent="0.25">
      <c r="A891" s="33" t="s">
        <v>824</v>
      </c>
      <c r="B891" s="7" t="s">
        <v>33</v>
      </c>
      <c r="C891" s="7" t="s">
        <v>1172</v>
      </c>
      <c r="D891" s="8">
        <v>500000</v>
      </c>
      <c r="E891" s="8">
        <v>217728</v>
      </c>
      <c r="F891" s="8">
        <f t="shared" si="88"/>
        <v>282272</v>
      </c>
    </row>
    <row r="892" spans="1:6" ht="31.5" x14ac:dyDescent="0.25">
      <c r="A892" s="33" t="s">
        <v>337</v>
      </c>
      <c r="B892" s="7" t="s">
        <v>33</v>
      </c>
      <c r="C892" s="7" t="s">
        <v>1173</v>
      </c>
      <c r="D892" s="8">
        <f t="shared" ref="D892:E893" si="98">D893</f>
        <v>1446000</v>
      </c>
      <c r="E892" s="8">
        <f t="shared" si="98"/>
        <v>187779</v>
      </c>
      <c r="F892" s="8">
        <f t="shared" si="88"/>
        <v>1258221</v>
      </c>
    </row>
    <row r="893" spans="1:6" ht="31.5" customHeight="1" x14ac:dyDescent="0.25">
      <c r="A893" s="33" t="s">
        <v>275</v>
      </c>
      <c r="B893" s="7" t="s">
        <v>33</v>
      </c>
      <c r="C893" s="7" t="s">
        <v>1174</v>
      </c>
      <c r="D893" s="8">
        <f t="shared" si="98"/>
        <v>1446000</v>
      </c>
      <c r="E893" s="8">
        <f t="shared" si="98"/>
        <v>187779</v>
      </c>
      <c r="F893" s="8">
        <f t="shared" si="88"/>
        <v>1258221</v>
      </c>
    </row>
    <row r="894" spans="1:6" ht="31.5" x14ac:dyDescent="0.25">
      <c r="A894" s="33" t="s">
        <v>283</v>
      </c>
      <c r="B894" s="7" t="s">
        <v>33</v>
      </c>
      <c r="C894" s="7" t="s">
        <v>1175</v>
      </c>
      <c r="D894" s="8">
        <v>1446000</v>
      </c>
      <c r="E894" s="8">
        <v>187779</v>
      </c>
      <c r="F894" s="8">
        <f t="shared" si="88"/>
        <v>1258221</v>
      </c>
    </row>
    <row r="895" spans="1:6" ht="63" x14ac:dyDescent="0.25">
      <c r="A895" s="15" t="s">
        <v>825</v>
      </c>
      <c r="B895" s="7" t="s">
        <v>33</v>
      </c>
      <c r="C895" s="7" t="s">
        <v>1176</v>
      </c>
      <c r="D895" s="8">
        <f t="shared" ref="D895:E897" si="99">D896</f>
        <v>5000000</v>
      </c>
      <c r="E895" s="8">
        <f t="shared" si="99"/>
        <v>777057.2</v>
      </c>
      <c r="F895" s="8">
        <f t="shared" si="88"/>
        <v>4222942.8</v>
      </c>
    </row>
    <row r="896" spans="1:6" ht="31.5" x14ac:dyDescent="0.25">
      <c r="A896" s="33" t="s">
        <v>539</v>
      </c>
      <c r="B896" s="7" t="s">
        <v>33</v>
      </c>
      <c r="C896" s="7" t="s">
        <v>1177</v>
      </c>
      <c r="D896" s="8">
        <f t="shared" si="99"/>
        <v>5000000</v>
      </c>
      <c r="E896" s="8">
        <f t="shared" si="99"/>
        <v>777057.2</v>
      </c>
      <c r="F896" s="8">
        <f t="shared" si="88"/>
        <v>4222942.8</v>
      </c>
    </row>
    <row r="897" spans="1:6" ht="94.5" x14ac:dyDescent="0.25">
      <c r="A897" s="15" t="s">
        <v>1019</v>
      </c>
      <c r="B897" s="7" t="s">
        <v>33</v>
      </c>
      <c r="C897" s="7" t="s">
        <v>1283</v>
      </c>
      <c r="D897" s="8">
        <f t="shared" si="99"/>
        <v>5000000</v>
      </c>
      <c r="E897" s="8">
        <f t="shared" si="99"/>
        <v>777057.2</v>
      </c>
      <c r="F897" s="8">
        <f t="shared" si="88"/>
        <v>4222942.8</v>
      </c>
    </row>
    <row r="898" spans="1:6" ht="47.25" x14ac:dyDescent="0.25">
      <c r="A898" s="13" t="s">
        <v>1026</v>
      </c>
      <c r="B898" s="7" t="s">
        <v>33</v>
      </c>
      <c r="C898" s="7" t="s">
        <v>1282</v>
      </c>
      <c r="D898" s="8">
        <v>5000000</v>
      </c>
      <c r="E898" s="8">
        <v>777057.2</v>
      </c>
      <c r="F898" s="8">
        <f t="shared" si="88"/>
        <v>4222942.8</v>
      </c>
    </row>
    <row r="899" spans="1:6" ht="110.25" x14ac:dyDescent="0.25">
      <c r="A899" s="15" t="s">
        <v>717</v>
      </c>
      <c r="B899" s="7" t="s">
        <v>33</v>
      </c>
      <c r="C899" s="7" t="s">
        <v>1178</v>
      </c>
      <c r="D899" s="8">
        <f t="shared" ref="D899:E901" si="100">D900</f>
        <v>125000</v>
      </c>
      <c r="E899" s="8">
        <f t="shared" si="100"/>
        <v>22150</v>
      </c>
      <c r="F899" s="8">
        <f t="shared" si="88"/>
        <v>102850</v>
      </c>
    </row>
    <row r="900" spans="1:6" ht="31.5" x14ac:dyDescent="0.25">
      <c r="A900" s="15" t="s">
        <v>451</v>
      </c>
      <c r="B900" s="7" t="s">
        <v>33</v>
      </c>
      <c r="C900" s="7" t="s">
        <v>1179</v>
      </c>
      <c r="D900" s="8">
        <f t="shared" si="100"/>
        <v>125000</v>
      </c>
      <c r="E900" s="8">
        <f t="shared" si="100"/>
        <v>22150</v>
      </c>
      <c r="F900" s="8">
        <f t="shared" si="88"/>
        <v>102850</v>
      </c>
    </row>
    <row r="901" spans="1:6" x14ac:dyDescent="0.25">
      <c r="A901" s="15" t="s">
        <v>45</v>
      </c>
      <c r="B901" s="7" t="s">
        <v>33</v>
      </c>
      <c r="C901" s="7" t="s">
        <v>1180</v>
      </c>
      <c r="D901" s="8">
        <f t="shared" si="100"/>
        <v>125000</v>
      </c>
      <c r="E901" s="8">
        <f t="shared" si="100"/>
        <v>22150</v>
      </c>
      <c r="F901" s="8">
        <f t="shared" si="88"/>
        <v>102850</v>
      </c>
    </row>
    <row r="902" spans="1:6" x14ac:dyDescent="0.25">
      <c r="A902" s="15" t="s">
        <v>43</v>
      </c>
      <c r="B902" s="7" t="s">
        <v>33</v>
      </c>
      <c r="C902" s="7" t="s">
        <v>1181</v>
      </c>
      <c r="D902" s="8">
        <v>125000</v>
      </c>
      <c r="E902" s="8">
        <v>22150</v>
      </c>
      <c r="F902" s="8">
        <f t="shared" si="88"/>
        <v>102850</v>
      </c>
    </row>
    <row r="903" spans="1:6" ht="63" x14ac:dyDescent="0.25">
      <c r="A903" s="52" t="s">
        <v>306</v>
      </c>
      <c r="B903" s="7"/>
      <c r="C903" s="7" t="s">
        <v>1290</v>
      </c>
      <c r="D903" s="8">
        <f t="shared" ref="D903:E908" si="101">D904</f>
        <v>75000</v>
      </c>
      <c r="E903" s="8">
        <f t="shared" si="101"/>
        <v>0</v>
      </c>
      <c r="F903" s="8">
        <f t="shared" si="88"/>
        <v>75000</v>
      </c>
    </row>
    <row r="904" spans="1:6" ht="63" x14ac:dyDescent="0.25">
      <c r="A904" s="52" t="s">
        <v>1027</v>
      </c>
      <c r="B904" s="7"/>
      <c r="C904" s="7" t="s">
        <v>1289</v>
      </c>
      <c r="D904" s="8">
        <f t="shared" si="101"/>
        <v>75000</v>
      </c>
      <c r="E904" s="8">
        <f t="shared" si="101"/>
        <v>0</v>
      </c>
      <c r="F904" s="8">
        <f t="shared" si="88"/>
        <v>75000</v>
      </c>
    </row>
    <row r="905" spans="1:6" ht="47.25" x14ac:dyDescent="0.25">
      <c r="A905" s="52" t="s">
        <v>1028</v>
      </c>
      <c r="B905" s="7"/>
      <c r="C905" s="7" t="s">
        <v>1288</v>
      </c>
      <c r="D905" s="8">
        <f t="shared" si="101"/>
        <v>75000</v>
      </c>
      <c r="E905" s="8">
        <f t="shared" si="101"/>
        <v>0</v>
      </c>
      <c r="F905" s="8">
        <f t="shared" si="88"/>
        <v>75000</v>
      </c>
    </row>
    <row r="906" spans="1:6" ht="63" x14ac:dyDescent="0.25">
      <c r="A906" s="52" t="s">
        <v>307</v>
      </c>
      <c r="B906" s="7"/>
      <c r="C906" s="7" t="s">
        <v>1287</v>
      </c>
      <c r="D906" s="8">
        <f t="shared" si="101"/>
        <v>75000</v>
      </c>
      <c r="E906" s="8">
        <f t="shared" si="101"/>
        <v>0</v>
      </c>
      <c r="F906" s="8">
        <f t="shared" si="88"/>
        <v>75000</v>
      </c>
    </row>
    <row r="907" spans="1:6" ht="31.5" x14ac:dyDescent="0.25">
      <c r="A907" s="55" t="s">
        <v>451</v>
      </c>
      <c r="B907" s="56"/>
      <c r="C907" s="7" t="s">
        <v>1286</v>
      </c>
      <c r="D907" s="8">
        <f t="shared" si="101"/>
        <v>75000</v>
      </c>
      <c r="E907" s="8">
        <f t="shared" si="101"/>
        <v>0</v>
      </c>
      <c r="F907" s="8">
        <f t="shared" si="88"/>
        <v>75000</v>
      </c>
    </row>
    <row r="908" spans="1:6" x14ac:dyDescent="0.25">
      <c r="A908" s="15" t="s">
        <v>45</v>
      </c>
      <c r="B908" s="7" t="s">
        <v>33</v>
      </c>
      <c r="C908" s="7" t="s">
        <v>1285</v>
      </c>
      <c r="D908" s="8">
        <f t="shared" si="101"/>
        <v>75000</v>
      </c>
      <c r="E908" s="8">
        <f t="shared" si="101"/>
        <v>0</v>
      </c>
      <c r="F908" s="8">
        <f t="shared" si="88"/>
        <v>75000</v>
      </c>
    </row>
    <row r="909" spans="1:6" x14ac:dyDescent="0.25">
      <c r="A909" s="15" t="s">
        <v>43</v>
      </c>
      <c r="B909" s="7" t="s">
        <v>33</v>
      </c>
      <c r="C909" s="7" t="s">
        <v>1284</v>
      </c>
      <c r="D909" s="8">
        <v>75000</v>
      </c>
      <c r="E909" s="8">
        <v>0</v>
      </c>
      <c r="F909" s="8">
        <f t="shared" si="88"/>
        <v>75000</v>
      </c>
    </row>
    <row r="910" spans="1:6" x14ac:dyDescent="0.25">
      <c r="A910" s="33" t="s">
        <v>830</v>
      </c>
      <c r="B910" s="7">
        <v>200</v>
      </c>
      <c r="C910" s="7" t="s">
        <v>826</v>
      </c>
      <c r="D910" s="8">
        <f t="shared" ref="D910:E916" si="102">D911</f>
        <v>200000</v>
      </c>
      <c r="E910" s="8">
        <f t="shared" si="102"/>
        <v>200000</v>
      </c>
      <c r="F910" s="8">
        <f t="shared" si="88"/>
        <v>0</v>
      </c>
    </row>
    <row r="911" spans="1:6" ht="47.25" x14ac:dyDescent="0.25">
      <c r="A911" s="13" t="s">
        <v>1166</v>
      </c>
      <c r="B911" s="7" t="s">
        <v>33</v>
      </c>
      <c r="C911" s="7" t="s">
        <v>827</v>
      </c>
      <c r="D911" s="8">
        <f t="shared" si="102"/>
        <v>200000</v>
      </c>
      <c r="E911" s="8">
        <f t="shared" si="102"/>
        <v>200000</v>
      </c>
      <c r="F911" s="8">
        <f t="shared" si="88"/>
        <v>0</v>
      </c>
    </row>
    <row r="912" spans="1:6" ht="47.25" x14ac:dyDescent="0.25">
      <c r="A912" s="13" t="s">
        <v>1167</v>
      </c>
      <c r="B912" s="7" t="s">
        <v>33</v>
      </c>
      <c r="C912" s="7" t="s">
        <v>828</v>
      </c>
      <c r="D912" s="8">
        <f t="shared" si="102"/>
        <v>200000</v>
      </c>
      <c r="E912" s="8">
        <f t="shared" si="102"/>
        <v>200000</v>
      </c>
      <c r="F912" s="8">
        <f t="shared" si="88"/>
        <v>0</v>
      </c>
    </row>
    <row r="913" spans="1:6" ht="94.5" x14ac:dyDescent="0.25">
      <c r="A913" s="13" t="s">
        <v>1168</v>
      </c>
      <c r="B913" s="7" t="s">
        <v>33</v>
      </c>
      <c r="C913" s="7" t="s">
        <v>1182</v>
      </c>
      <c r="D913" s="8">
        <f t="shared" si="102"/>
        <v>200000</v>
      </c>
      <c r="E913" s="8">
        <f t="shared" si="102"/>
        <v>200000</v>
      </c>
      <c r="F913" s="8">
        <f t="shared" si="88"/>
        <v>0</v>
      </c>
    </row>
    <row r="914" spans="1:6" ht="31.5" x14ac:dyDescent="0.25">
      <c r="A914" s="33" t="s">
        <v>829</v>
      </c>
      <c r="B914" s="7" t="s">
        <v>33</v>
      </c>
      <c r="C914" s="7" t="s">
        <v>1183</v>
      </c>
      <c r="D914" s="8">
        <f t="shared" si="102"/>
        <v>200000</v>
      </c>
      <c r="E914" s="8">
        <f t="shared" si="102"/>
        <v>200000</v>
      </c>
      <c r="F914" s="8">
        <f t="shared" si="88"/>
        <v>0</v>
      </c>
    </row>
    <row r="915" spans="1:6" ht="31.5" x14ac:dyDescent="0.25">
      <c r="A915" s="15" t="s">
        <v>451</v>
      </c>
      <c r="B915" s="7" t="s">
        <v>33</v>
      </c>
      <c r="C915" s="7" t="s">
        <v>1184</v>
      </c>
      <c r="D915" s="8">
        <f t="shared" si="102"/>
        <v>200000</v>
      </c>
      <c r="E915" s="8">
        <f t="shared" si="102"/>
        <v>200000</v>
      </c>
      <c r="F915" s="8">
        <f t="shared" si="88"/>
        <v>0</v>
      </c>
    </row>
    <row r="916" spans="1:6" x14ac:dyDescent="0.25">
      <c r="A916" s="15" t="s">
        <v>45</v>
      </c>
      <c r="B916" s="7" t="s">
        <v>33</v>
      </c>
      <c r="C916" s="7" t="s">
        <v>1185</v>
      </c>
      <c r="D916" s="8">
        <f t="shared" si="102"/>
        <v>200000</v>
      </c>
      <c r="E916" s="8">
        <f t="shared" si="102"/>
        <v>200000</v>
      </c>
      <c r="F916" s="8">
        <f t="shared" si="88"/>
        <v>0</v>
      </c>
    </row>
    <row r="917" spans="1:6" x14ac:dyDescent="0.25">
      <c r="A917" s="15" t="s">
        <v>43</v>
      </c>
      <c r="B917" s="7">
        <v>200</v>
      </c>
      <c r="C917" s="7" t="s">
        <v>1186</v>
      </c>
      <c r="D917" s="8">
        <v>200000</v>
      </c>
      <c r="E917" s="8">
        <v>200000</v>
      </c>
      <c r="F917" s="8">
        <f t="shared" si="88"/>
        <v>0</v>
      </c>
    </row>
    <row r="918" spans="1:6" x14ac:dyDescent="0.25">
      <c r="A918" s="10" t="s">
        <v>23</v>
      </c>
      <c r="B918" s="7">
        <v>200</v>
      </c>
      <c r="C918" s="7" t="s">
        <v>718</v>
      </c>
      <c r="D918" s="8">
        <f>D919</f>
        <v>1277000</v>
      </c>
      <c r="E918" s="8">
        <f>E919</f>
        <v>330627.58</v>
      </c>
      <c r="F918" s="8">
        <f t="shared" si="88"/>
        <v>946372.41999999993</v>
      </c>
    </row>
    <row r="919" spans="1:6" ht="47.25" x14ac:dyDescent="0.25">
      <c r="A919" s="13" t="s">
        <v>1166</v>
      </c>
      <c r="B919" s="7" t="s">
        <v>33</v>
      </c>
      <c r="C919" s="7" t="s">
        <v>719</v>
      </c>
      <c r="D919" s="8">
        <f t="shared" ref="D919:E921" si="103">D920</f>
        <v>1277000</v>
      </c>
      <c r="E919" s="8">
        <f t="shared" si="103"/>
        <v>330627.58</v>
      </c>
      <c r="F919" s="8">
        <f t="shared" si="88"/>
        <v>946372.41999999993</v>
      </c>
    </row>
    <row r="920" spans="1:6" ht="47.25" x14ac:dyDescent="0.25">
      <c r="A920" s="13" t="s">
        <v>1167</v>
      </c>
      <c r="B920" s="7" t="s">
        <v>33</v>
      </c>
      <c r="C920" s="7" t="s">
        <v>720</v>
      </c>
      <c r="D920" s="8">
        <f t="shared" si="103"/>
        <v>1277000</v>
      </c>
      <c r="E920" s="8">
        <f t="shared" si="103"/>
        <v>330627.58</v>
      </c>
      <c r="F920" s="8">
        <f t="shared" si="88"/>
        <v>946372.41999999993</v>
      </c>
    </row>
    <row r="921" spans="1:6" ht="94.5" x14ac:dyDescent="0.25">
      <c r="A921" s="13" t="s">
        <v>1168</v>
      </c>
      <c r="B921" s="7" t="s">
        <v>33</v>
      </c>
      <c r="C921" s="7" t="s">
        <v>721</v>
      </c>
      <c r="D921" s="8">
        <f t="shared" si="103"/>
        <v>1277000</v>
      </c>
      <c r="E921" s="8">
        <f t="shared" si="103"/>
        <v>330627.58</v>
      </c>
      <c r="F921" s="8">
        <f t="shared" ref="F921:F944" si="104">D921-E921</f>
        <v>946372.41999999993</v>
      </c>
    </row>
    <row r="922" spans="1:6" ht="31.5" x14ac:dyDescent="0.25">
      <c r="A922" s="13" t="s">
        <v>48</v>
      </c>
      <c r="B922" s="7" t="s">
        <v>33</v>
      </c>
      <c r="C922" s="7" t="s">
        <v>722</v>
      </c>
      <c r="D922" s="8">
        <f>D923+D928+D931</f>
        <v>1277000</v>
      </c>
      <c r="E922" s="8">
        <f>E923+E928+E931</f>
        <v>330627.58</v>
      </c>
      <c r="F922" s="8">
        <f t="shared" si="104"/>
        <v>946372.41999999993</v>
      </c>
    </row>
    <row r="923" spans="1:6" ht="63" x14ac:dyDescent="0.25">
      <c r="A923" s="14" t="s">
        <v>334</v>
      </c>
      <c r="B923" s="7" t="s">
        <v>33</v>
      </c>
      <c r="C923" s="7" t="s">
        <v>723</v>
      </c>
      <c r="D923" s="8">
        <f>D924</f>
        <v>1159000</v>
      </c>
      <c r="E923" s="8">
        <f>E924</f>
        <v>317824.83</v>
      </c>
      <c r="F923" s="8">
        <f t="shared" si="104"/>
        <v>841175.16999999993</v>
      </c>
    </row>
    <row r="924" spans="1:6" x14ac:dyDescent="0.25">
      <c r="A924" s="15" t="s">
        <v>424</v>
      </c>
      <c r="B924" s="7" t="s">
        <v>33</v>
      </c>
      <c r="C924" s="7" t="s">
        <v>724</v>
      </c>
      <c r="D924" s="8">
        <f>D925+D927+D926</f>
        <v>1159000</v>
      </c>
      <c r="E924" s="8">
        <f>E925+E927+E926</f>
        <v>317824.83</v>
      </c>
      <c r="F924" s="8">
        <f t="shared" si="104"/>
        <v>841175.16999999993</v>
      </c>
    </row>
    <row r="925" spans="1:6" x14ac:dyDescent="0.25">
      <c r="A925" s="33" t="s">
        <v>425</v>
      </c>
      <c r="B925" s="7">
        <v>200</v>
      </c>
      <c r="C925" s="7" t="s">
        <v>725</v>
      </c>
      <c r="D925" s="8">
        <v>890000</v>
      </c>
      <c r="E925" s="8">
        <v>228807.25</v>
      </c>
      <c r="F925" s="8">
        <f t="shared" si="104"/>
        <v>661192.75</v>
      </c>
    </row>
    <row r="926" spans="1:6" ht="31.5" x14ac:dyDescent="0.25">
      <c r="A926" s="33" t="s">
        <v>426</v>
      </c>
      <c r="B926" s="7">
        <v>200</v>
      </c>
      <c r="C926" s="7" t="s">
        <v>831</v>
      </c>
      <c r="D926" s="8">
        <v>150</v>
      </c>
      <c r="E926" s="8">
        <v>150</v>
      </c>
      <c r="F926" s="8">
        <f t="shared" si="104"/>
        <v>0</v>
      </c>
    </row>
    <row r="927" spans="1:6" ht="47.25" x14ac:dyDescent="0.25">
      <c r="A927" s="33" t="s">
        <v>427</v>
      </c>
      <c r="B927" s="7">
        <v>200</v>
      </c>
      <c r="C927" s="7" t="s">
        <v>726</v>
      </c>
      <c r="D927" s="8">
        <v>268850</v>
      </c>
      <c r="E927" s="8">
        <v>88867.58</v>
      </c>
      <c r="F927" s="8">
        <f t="shared" si="104"/>
        <v>179982.41999999998</v>
      </c>
    </row>
    <row r="928" spans="1:6" ht="31.5" x14ac:dyDescent="0.25">
      <c r="A928" s="33" t="s">
        <v>337</v>
      </c>
      <c r="B928" s="7">
        <v>200</v>
      </c>
      <c r="C928" s="7" t="s">
        <v>727</v>
      </c>
      <c r="D928" s="8">
        <f>D929</f>
        <v>101000</v>
      </c>
      <c r="E928" s="8">
        <f>E929</f>
        <v>10365.75</v>
      </c>
      <c r="F928" s="8">
        <f t="shared" si="104"/>
        <v>90634.25</v>
      </c>
    </row>
    <row r="929" spans="1:6" ht="31.5" x14ac:dyDescent="0.25">
      <c r="A929" s="33" t="s">
        <v>275</v>
      </c>
      <c r="B929" s="7">
        <v>200</v>
      </c>
      <c r="C929" s="7" t="s">
        <v>728</v>
      </c>
      <c r="D929" s="8">
        <f>D930</f>
        <v>101000</v>
      </c>
      <c r="E929" s="8">
        <f>E930</f>
        <v>10365.75</v>
      </c>
      <c r="F929" s="8">
        <f t="shared" si="104"/>
        <v>90634.25</v>
      </c>
    </row>
    <row r="930" spans="1:6" ht="31.5" x14ac:dyDescent="0.25">
      <c r="A930" s="33" t="s">
        <v>283</v>
      </c>
      <c r="B930" s="7" t="s">
        <v>35</v>
      </c>
      <c r="C930" s="7" t="s">
        <v>729</v>
      </c>
      <c r="D930" s="8">
        <v>101000</v>
      </c>
      <c r="E930" s="8">
        <v>10365.75</v>
      </c>
      <c r="F930" s="8">
        <f t="shared" si="104"/>
        <v>90634.25</v>
      </c>
    </row>
    <row r="931" spans="1:6" x14ac:dyDescent="0.25">
      <c r="A931" s="33" t="s">
        <v>341</v>
      </c>
      <c r="B931" s="7" t="s">
        <v>33</v>
      </c>
      <c r="C931" s="7" t="s">
        <v>730</v>
      </c>
      <c r="D931" s="8">
        <f>D932</f>
        <v>17000</v>
      </c>
      <c r="E931" s="8">
        <f>E932</f>
        <v>2437</v>
      </c>
      <c r="F931" s="8">
        <f t="shared" si="104"/>
        <v>14563</v>
      </c>
    </row>
    <row r="932" spans="1:6" x14ac:dyDescent="0.25">
      <c r="A932" s="11" t="s">
        <v>274</v>
      </c>
      <c r="B932" s="7">
        <v>200</v>
      </c>
      <c r="C932" s="7" t="s">
        <v>731</v>
      </c>
      <c r="D932" s="8">
        <f>D934+D933+D935</f>
        <v>17000</v>
      </c>
      <c r="E932" s="8">
        <f>E934+E933+E935</f>
        <v>2437</v>
      </c>
      <c r="F932" s="8">
        <f t="shared" si="104"/>
        <v>14563</v>
      </c>
    </row>
    <row r="933" spans="1:6" x14ac:dyDescent="0.25">
      <c r="A933" s="13" t="s">
        <v>244</v>
      </c>
      <c r="B933" s="7">
        <v>200</v>
      </c>
      <c r="C933" s="7" t="s">
        <v>732</v>
      </c>
      <c r="D933" s="8">
        <v>10000</v>
      </c>
      <c r="E933" s="8">
        <v>2437</v>
      </c>
      <c r="F933" s="8">
        <f t="shared" si="104"/>
        <v>7563</v>
      </c>
    </row>
    <row r="934" spans="1:6" x14ac:dyDescent="0.25">
      <c r="A934" s="33" t="s">
        <v>346</v>
      </c>
      <c r="B934" s="7" t="s">
        <v>35</v>
      </c>
      <c r="C934" s="7" t="s">
        <v>733</v>
      </c>
      <c r="D934" s="8">
        <v>0</v>
      </c>
      <c r="E934" s="8">
        <v>0</v>
      </c>
      <c r="F934" s="8">
        <f t="shared" si="104"/>
        <v>0</v>
      </c>
    </row>
    <row r="935" spans="1:6" x14ac:dyDescent="0.25">
      <c r="A935" s="33" t="s">
        <v>347</v>
      </c>
      <c r="B935" s="7" t="s">
        <v>35</v>
      </c>
      <c r="C935" s="7" t="s">
        <v>1187</v>
      </c>
      <c r="D935" s="8">
        <v>7000</v>
      </c>
      <c r="E935" s="8">
        <v>0</v>
      </c>
      <c r="F935" s="8">
        <f t="shared" si="104"/>
        <v>7000</v>
      </c>
    </row>
    <row r="936" spans="1:6" ht="47.25" x14ac:dyDescent="0.25">
      <c r="A936" s="10" t="s">
        <v>62</v>
      </c>
      <c r="B936" s="7">
        <v>200</v>
      </c>
      <c r="C936" s="7" t="s">
        <v>734</v>
      </c>
      <c r="D936" s="8">
        <f t="shared" ref="D936:D938" si="105">D937</f>
        <v>16371900</v>
      </c>
      <c r="E936" s="8">
        <f t="shared" ref="E936:E938" si="106">E937</f>
        <v>4092600</v>
      </c>
      <c r="F936" s="8">
        <f t="shared" si="104"/>
        <v>12279300</v>
      </c>
    </row>
    <row r="937" spans="1:6" ht="31.5" x14ac:dyDescent="0.25">
      <c r="A937" s="10" t="s">
        <v>24</v>
      </c>
      <c r="B937" s="7">
        <v>200</v>
      </c>
      <c r="C937" s="7" t="s">
        <v>735</v>
      </c>
      <c r="D937" s="8">
        <f t="shared" si="105"/>
        <v>16371900</v>
      </c>
      <c r="E937" s="8">
        <f t="shared" si="106"/>
        <v>4092600</v>
      </c>
      <c r="F937" s="8">
        <f t="shared" si="104"/>
        <v>12279300</v>
      </c>
    </row>
    <row r="938" spans="1:6" ht="31.5" x14ac:dyDescent="0.25">
      <c r="A938" s="13" t="s">
        <v>251</v>
      </c>
      <c r="B938" s="7" t="s">
        <v>33</v>
      </c>
      <c r="C938" s="7" t="s">
        <v>1188</v>
      </c>
      <c r="D938" s="8">
        <f t="shared" si="105"/>
        <v>16371900</v>
      </c>
      <c r="E938" s="8">
        <f t="shared" si="106"/>
        <v>4092600</v>
      </c>
      <c r="F938" s="8">
        <f t="shared" si="104"/>
        <v>12279300</v>
      </c>
    </row>
    <row r="939" spans="1:6" ht="63" x14ac:dyDescent="0.25">
      <c r="A939" s="15" t="s">
        <v>895</v>
      </c>
      <c r="B939" s="7" t="s">
        <v>33</v>
      </c>
      <c r="C939" s="7" t="s">
        <v>1189</v>
      </c>
      <c r="D939" s="8">
        <f>D940</f>
        <v>16371900</v>
      </c>
      <c r="E939" s="8">
        <f>E940</f>
        <v>4092600</v>
      </c>
      <c r="F939" s="8">
        <f t="shared" si="104"/>
        <v>12279300</v>
      </c>
    </row>
    <row r="940" spans="1:6" ht="47.25" x14ac:dyDescent="0.25">
      <c r="A940" s="15" t="s">
        <v>896</v>
      </c>
      <c r="B940" s="7" t="s">
        <v>33</v>
      </c>
      <c r="C940" s="7" t="s">
        <v>1190</v>
      </c>
      <c r="D940" s="8">
        <f>D941</f>
        <v>16371900</v>
      </c>
      <c r="E940" s="8">
        <f>E941</f>
        <v>4092600</v>
      </c>
      <c r="F940" s="8">
        <f t="shared" si="104"/>
        <v>12279300</v>
      </c>
    </row>
    <row r="941" spans="1:6" ht="47.25" x14ac:dyDescent="0.25">
      <c r="A941" s="15" t="s">
        <v>1195</v>
      </c>
      <c r="B941" s="7" t="s">
        <v>33</v>
      </c>
      <c r="C941" s="7" t="s">
        <v>1191</v>
      </c>
      <c r="D941" s="8">
        <f t="shared" ref="D941:E943" si="107">D942</f>
        <v>16371900</v>
      </c>
      <c r="E941" s="8">
        <f t="shared" si="107"/>
        <v>4092600</v>
      </c>
      <c r="F941" s="8">
        <f t="shared" si="104"/>
        <v>12279300</v>
      </c>
    </row>
    <row r="942" spans="1:6" x14ac:dyDescent="0.25">
      <c r="A942" s="33" t="s">
        <v>488</v>
      </c>
      <c r="B942" s="7" t="s">
        <v>33</v>
      </c>
      <c r="C942" s="7" t="s">
        <v>1192</v>
      </c>
      <c r="D942" s="8">
        <f t="shared" si="107"/>
        <v>16371900</v>
      </c>
      <c r="E942" s="8">
        <f t="shared" si="107"/>
        <v>4092600</v>
      </c>
      <c r="F942" s="8">
        <f t="shared" si="104"/>
        <v>12279300</v>
      </c>
    </row>
    <row r="943" spans="1:6" x14ac:dyDescent="0.25">
      <c r="A943" s="13" t="s">
        <v>56</v>
      </c>
      <c r="B943" s="7" t="s">
        <v>33</v>
      </c>
      <c r="C943" s="7" t="s">
        <v>1193</v>
      </c>
      <c r="D943" s="8">
        <f t="shared" si="107"/>
        <v>16371900</v>
      </c>
      <c r="E943" s="8">
        <f t="shared" si="107"/>
        <v>4092600</v>
      </c>
      <c r="F943" s="8">
        <f t="shared" si="104"/>
        <v>12279300</v>
      </c>
    </row>
    <row r="944" spans="1:6" x14ac:dyDescent="0.25">
      <c r="A944" s="33" t="s">
        <v>186</v>
      </c>
      <c r="B944" s="7" t="s">
        <v>33</v>
      </c>
      <c r="C944" s="7" t="s">
        <v>1194</v>
      </c>
      <c r="D944" s="8">
        <v>16371900</v>
      </c>
      <c r="E944" s="8">
        <v>4092600</v>
      </c>
      <c r="F944" s="8">
        <f t="shared" si="104"/>
        <v>12279300</v>
      </c>
    </row>
    <row r="945" spans="1:6" x14ac:dyDescent="0.25">
      <c r="A945" s="10" t="s">
        <v>304</v>
      </c>
      <c r="B945" s="7">
        <v>450</v>
      </c>
      <c r="C945" s="7" t="s">
        <v>25</v>
      </c>
      <c r="D945" s="8">
        <f>D16-D124</f>
        <v>-74193537.180000067</v>
      </c>
      <c r="E945" s="8">
        <f>E16-E124</f>
        <v>20102405.629999936</v>
      </c>
      <c r="F945" s="8">
        <f t="shared" ref="F945" si="108">D945-E945</f>
        <v>-94295942.810000002</v>
      </c>
    </row>
    <row r="946" spans="1:6" ht="24" customHeight="1" x14ac:dyDescent="0.3">
      <c r="A946" s="64" t="s">
        <v>200</v>
      </c>
      <c r="B946" s="64"/>
      <c r="C946" s="64"/>
      <c r="D946" s="64"/>
      <c r="E946" s="64"/>
      <c r="F946" s="64"/>
    </row>
    <row r="947" spans="1:6" ht="66" customHeight="1" x14ac:dyDescent="0.2">
      <c r="A947" s="31" t="s">
        <v>0</v>
      </c>
      <c r="B947" s="32" t="s">
        <v>1</v>
      </c>
      <c r="C947" s="32" t="s">
        <v>237</v>
      </c>
      <c r="D947" s="31" t="s">
        <v>26</v>
      </c>
      <c r="E947" s="31" t="s">
        <v>65</v>
      </c>
      <c r="F947" s="31" t="s">
        <v>27</v>
      </c>
    </row>
    <row r="948" spans="1:6" x14ac:dyDescent="0.25">
      <c r="A948" s="33" t="s">
        <v>201</v>
      </c>
      <c r="B948" s="34">
        <v>500</v>
      </c>
      <c r="C948" s="34" t="s">
        <v>202</v>
      </c>
      <c r="D948" s="35">
        <f>D964+D949</f>
        <v>74193537.180000067</v>
      </c>
      <c r="E948" s="35">
        <f>E964+E949</f>
        <v>-20102405.629999965</v>
      </c>
      <c r="F948" s="35">
        <f>D948-E948</f>
        <v>94295942.810000032</v>
      </c>
    </row>
    <row r="949" spans="1:6" ht="31.5" x14ac:dyDescent="0.25">
      <c r="A949" s="33" t="s">
        <v>203</v>
      </c>
      <c r="B949" s="34">
        <v>520</v>
      </c>
      <c r="C949" s="34" t="s">
        <v>204</v>
      </c>
      <c r="D949" s="35">
        <f>D950+D956</f>
        <v>-2754500</v>
      </c>
      <c r="E949" s="35">
        <f>E950+E956</f>
        <v>0</v>
      </c>
      <c r="F949" s="35">
        <f t="shared" ref="F949:F973" si="109">D949-E949</f>
        <v>-2754500</v>
      </c>
    </row>
    <row r="950" spans="1:6" ht="31.5" x14ac:dyDescent="0.25">
      <c r="A950" s="33" t="s">
        <v>205</v>
      </c>
      <c r="B950" s="34">
        <v>520</v>
      </c>
      <c r="C950" s="34" t="s">
        <v>206</v>
      </c>
      <c r="D950" s="35">
        <f>D951</f>
        <v>0</v>
      </c>
      <c r="E950" s="35">
        <f>E951</f>
        <v>0</v>
      </c>
      <c r="F950" s="35">
        <f t="shared" si="109"/>
        <v>0</v>
      </c>
    </row>
    <row r="951" spans="1:6" ht="31.5" x14ac:dyDescent="0.25">
      <c r="A951" s="33" t="s">
        <v>207</v>
      </c>
      <c r="B951" s="34">
        <v>520</v>
      </c>
      <c r="C951" s="34" t="s">
        <v>208</v>
      </c>
      <c r="D951" s="35">
        <f>D953+D955</f>
        <v>0</v>
      </c>
      <c r="E951" s="35">
        <f>E953+E955</f>
        <v>0</v>
      </c>
      <c r="F951" s="35">
        <f t="shared" si="109"/>
        <v>0</v>
      </c>
    </row>
    <row r="952" spans="1:6" ht="31.5" x14ac:dyDescent="0.25">
      <c r="A952" s="33" t="s">
        <v>209</v>
      </c>
      <c r="B952" s="34">
        <v>520</v>
      </c>
      <c r="C952" s="34" t="s">
        <v>210</v>
      </c>
      <c r="D952" s="35">
        <f>D953</f>
        <v>0</v>
      </c>
      <c r="E952" s="35">
        <f>E953</f>
        <v>0</v>
      </c>
      <c r="F952" s="35">
        <f t="shared" si="109"/>
        <v>0</v>
      </c>
    </row>
    <row r="953" spans="1:6" ht="47.25" x14ac:dyDescent="0.25">
      <c r="A953" s="33" t="s">
        <v>211</v>
      </c>
      <c r="B953" s="34">
        <v>520</v>
      </c>
      <c r="C953" s="34" t="s">
        <v>212</v>
      </c>
      <c r="D953" s="35">
        <v>0</v>
      </c>
      <c r="E953" s="36">
        <v>0</v>
      </c>
      <c r="F953" s="35">
        <f t="shared" si="109"/>
        <v>0</v>
      </c>
    </row>
    <row r="954" spans="1:6" ht="47.25" x14ac:dyDescent="0.25">
      <c r="A954" s="33" t="s">
        <v>213</v>
      </c>
      <c r="B954" s="34">
        <v>520</v>
      </c>
      <c r="C954" s="34" t="s">
        <v>214</v>
      </c>
      <c r="D954" s="35">
        <f>D955</f>
        <v>0</v>
      </c>
      <c r="E954" s="35">
        <f>E955</f>
        <v>0</v>
      </c>
      <c r="F954" s="35">
        <f t="shared" si="109"/>
        <v>0</v>
      </c>
    </row>
    <row r="955" spans="1:6" ht="47.25" x14ac:dyDescent="0.25">
      <c r="A955" s="33" t="s">
        <v>215</v>
      </c>
      <c r="B955" s="34">
        <v>520</v>
      </c>
      <c r="C955" s="34" t="s">
        <v>216</v>
      </c>
      <c r="D955" s="35">
        <v>0</v>
      </c>
      <c r="E955" s="36">
        <v>0</v>
      </c>
      <c r="F955" s="35">
        <f t="shared" si="109"/>
        <v>0</v>
      </c>
    </row>
    <row r="956" spans="1:6" x14ac:dyDescent="0.25">
      <c r="A956" s="33" t="s">
        <v>303</v>
      </c>
      <c r="B956" s="34">
        <v>520</v>
      </c>
      <c r="C956" s="34" t="s">
        <v>288</v>
      </c>
      <c r="D956" s="35">
        <f>D957</f>
        <v>-2754500</v>
      </c>
      <c r="E956" s="35">
        <f>E957</f>
        <v>0</v>
      </c>
      <c r="F956" s="35">
        <f t="shared" si="109"/>
        <v>-2754500</v>
      </c>
    </row>
    <row r="957" spans="1:6" ht="31.5" x14ac:dyDescent="0.25">
      <c r="A957" s="33" t="s">
        <v>302</v>
      </c>
      <c r="B957" s="34">
        <v>520</v>
      </c>
      <c r="C957" s="34" t="s">
        <v>289</v>
      </c>
      <c r="D957" s="35">
        <f>D958+D961</f>
        <v>-2754500</v>
      </c>
      <c r="E957" s="35">
        <f>E958+E961</f>
        <v>0</v>
      </c>
      <c r="F957" s="35">
        <f t="shared" si="109"/>
        <v>-2754500</v>
      </c>
    </row>
    <row r="958" spans="1:6" ht="34.5" customHeight="1" x14ac:dyDescent="0.25">
      <c r="A958" s="43" t="s">
        <v>297</v>
      </c>
      <c r="B958" s="34">
        <v>520</v>
      </c>
      <c r="C958" s="34" t="s">
        <v>290</v>
      </c>
      <c r="D958" s="35">
        <f>D959</f>
        <v>-16380000</v>
      </c>
      <c r="E958" s="35">
        <f>E959</f>
        <v>0</v>
      </c>
      <c r="F958" s="35">
        <f t="shared" si="109"/>
        <v>-16380000</v>
      </c>
    </row>
    <row r="959" spans="1:6" ht="31.5" x14ac:dyDescent="0.25">
      <c r="A959" s="33" t="s">
        <v>294</v>
      </c>
      <c r="B959" s="34">
        <v>520</v>
      </c>
      <c r="C959" s="34" t="s">
        <v>291</v>
      </c>
      <c r="D959" s="35">
        <f>D960</f>
        <v>-16380000</v>
      </c>
      <c r="E959" s="35">
        <f>E960</f>
        <v>0</v>
      </c>
      <c r="F959" s="35">
        <f t="shared" si="109"/>
        <v>-16380000</v>
      </c>
    </row>
    <row r="960" spans="1:6" ht="47.25" x14ac:dyDescent="0.25">
      <c r="A960" s="33" t="s">
        <v>295</v>
      </c>
      <c r="B960" s="34">
        <v>520</v>
      </c>
      <c r="C960" s="34" t="s">
        <v>296</v>
      </c>
      <c r="D960" s="35">
        <v>-16380000</v>
      </c>
      <c r="E960" s="36">
        <v>0</v>
      </c>
      <c r="F960" s="35">
        <f t="shared" si="109"/>
        <v>-16380000</v>
      </c>
    </row>
    <row r="961" spans="1:6" ht="31.5" x14ac:dyDescent="0.25">
      <c r="A961" s="33" t="s">
        <v>301</v>
      </c>
      <c r="B961" s="34">
        <v>520</v>
      </c>
      <c r="C961" s="34" t="s">
        <v>292</v>
      </c>
      <c r="D961" s="35">
        <f>D962</f>
        <v>13625500</v>
      </c>
      <c r="E961" s="35">
        <f>E962</f>
        <v>0</v>
      </c>
      <c r="F961" s="35">
        <f t="shared" si="109"/>
        <v>13625500</v>
      </c>
    </row>
    <row r="962" spans="1:6" ht="47.25" x14ac:dyDescent="0.25">
      <c r="A962" s="33" t="s">
        <v>300</v>
      </c>
      <c r="B962" s="34">
        <v>520</v>
      </c>
      <c r="C962" s="34" t="s">
        <v>293</v>
      </c>
      <c r="D962" s="35">
        <f>D963</f>
        <v>13625500</v>
      </c>
      <c r="E962" s="35">
        <f>E963</f>
        <v>0</v>
      </c>
      <c r="F962" s="35">
        <f t="shared" si="109"/>
        <v>13625500</v>
      </c>
    </row>
    <row r="963" spans="1:6" ht="48.75" customHeight="1" x14ac:dyDescent="0.25">
      <c r="A963" s="43" t="s">
        <v>298</v>
      </c>
      <c r="B963" s="34">
        <v>520</v>
      </c>
      <c r="C963" s="34" t="s">
        <v>299</v>
      </c>
      <c r="D963" s="35">
        <v>13625500</v>
      </c>
      <c r="E963" s="36">
        <v>0</v>
      </c>
      <c r="F963" s="35">
        <f t="shared" si="109"/>
        <v>13625500</v>
      </c>
    </row>
    <row r="964" spans="1:6" ht="22.5" customHeight="1" x14ac:dyDescent="0.25">
      <c r="A964" s="33" t="s">
        <v>217</v>
      </c>
      <c r="B964" s="34">
        <v>700</v>
      </c>
      <c r="C964" s="34" t="s">
        <v>218</v>
      </c>
      <c r="D964" s="35">
        <f>D969+D973</f>
        <v>76948037.180000067</v>
      </c>
      <c r="E964" s="35">
        <f>E969+E973</f>
        <v>-20102405.629999965</v>
      </c>
      <c r="F964" s="35">
        <f t="shared" si="109"/>
        <v>97050442.810000032</v>
      </c>
    </row>
    <row r="965" spans="1:6" ht="17.25" customHeight="1" x14ac:dyDescent="0.25">
      <c r="A965" s="33" t="s">
        <v>219</v>
      </c>
      <c r="B965" s="34">
        <v>700</v>
      </c>
      <c r="C965" s="34" t="s">
        <v>220</v>
      </c>
      <c r="D965" s="35">
        <f>D969+D973</f>
        <v>76948037.180000067</v>
      </c>
      <c r="E965" s="35">
        <f>E969+E973</f>
        <v>-20102405.629999965</v>
      </c>
      <c r="F965" s="35">
        <f t="shared" si="109"/>
        <v>97050442.810000032</v>
      </c>
    </row>
    <row r="966" spans="1:6" ht="23.25" customHeight="1" x14ac:dyDescent="0.25">
      <c r="A966" s="33" t="s">
        <v>221</v>
      </c>
      <c r="B966" s="34">
        <v>710</v>
      </c>
      <c r="C966" s="34" t="s">
        <v>222</v>
      </c>
      <c r="D966" s="35">
        <f t="shared" ref="D966:E968" si="110">D967</f>
        <v>-1178998600</v>
      </c>
      <c r="E966" s="35">
        <f t="shared" si="110"/>
        <v>-284369086.95999998</v>
      </c>
      <c r="F966" s="35">
        <f t="shared" si="109"/>
        <v>-894629513.03999996</v>
      </c>
    </row>
    <row r="967" spans="1:6" ht="19.5" customHeight="1" x14ac:dyDescent="0.25">
      <c r="A967" s="33" t="s">
        <v>223</v>
      </c>
      <c r="B967" s="34">
        <v>710</v>
      </c>
      <c r="C967" s="34" t="s">
        <v>224</v>
      </c>
      <c r="D967" s="35">
        <f t="shared" si="110"/>
        <v>-1178998600</v>
      </c>
      <c r="E967" s="35">
        <f t="shared" si="110"/>
        <v>-284369086.95999998</v>
      </c>
      <c r="F967" s="35">
        <f t="shared" si="109"/>
        <v>-894629513.03999996</v>
      </c>
    </row>
    <row r="968" spans="1:6" ht="19.5" customHeight="1" x14ac:dyDescent="0.25">
      <c r="A968" s="33" t="s">
        <v>225</v>
      </c>
      <c r="B968" s="34">
        <v>710</v>
      </c>
      <c r="C968" s="34" t="s">
        <v>226</v>
      </c>
      <c r="D968" s="35">
        <f t="shared" si="110"/>
        <v>-1178998600</v>
      </c>
      <c r="E968" s="35">
        <f t="shared" si="110"/>
        <v>-284369086.95999998</v>
      </c>
      <c r="F968" s="35">
        <f t="shared" si="109"/>
        <v>-894629513.03999996</v>
      </c>
    </row>
    <row r="969" spans="1:6" ht="31.5" x14ac:dyDescent="0.25">
      <c r="A969" s="33" t="s">
        <v>227</v>
      </c>
      <c r="B969" s="34">
        <v>710</v>
      </c>
      <c r="C969" s="34" t="s">
        <v>228</v>
      </c>
      <c r="D969" s="35">
        <v>-1178998600</v>
      </c>
      <c r="E969" s="35">
        <v>-284369086.95999998</v>
      </c>
      <c r="F969" s="35">
        <f t="shared" si="109"/>
        <v>-894629513.03999996</v>
      </c>
    </row>
    <row r="970" spans="1:6" ht="18" customHeight="1" x14ac:dyDescent="0.25">
      <c r="A970" s="33" t="s">
        <v>229</v>
      </c>
      <c r="B970" s="34">
        <v>720</v>
      </c>
      <c r="C970" s="34" t="s">
        <v>230</v>
      </c>
      <c r="D970" s="35">
        <f t="shared" ref="D970:E972" si="111">D971</f>
        <v>1255946637.1800001</v>
      </c>
      <c r="E970" s="35">
        <f t="shared" si="111"/>
        <v>264266681.33000001</v>
      </c>
      <c r="F970" s="35">
        <f t="shared" si="109"/>
        <v>991679955.85000002</v>
      </c>
    </row>
    <row r="971" spans="1:6" ht="18.75" customHeight="1" x14ac:dyDescent="0.25">
      <c r="A971" s="33" t="s">
        <v>231</v>
      </c>
      <c r="B971" s="34">
        <v>720</v>
      </c>
      <c r="C971" s="34" t="s">
        <v>232</v>
      </c>
      <c r="D971" s="35">
        <f t="shared" si="111"/>
        <v>1255946637.1800001</v>
      </c>
      <c r="E971" s="35">
        <f t="shared" si="111"/>
        <v>264266681.33000001</v>
      </c>
      <c r="F971" s="35">
        <f t="shared" si="109"/>
        <v>991679955.85000002</v>
      </c>
    </row>
    <row r="972" spans="1:6" ht="21" customHeight="1" x14ac:dyDescent="0.25">
      <c r="A972" s="33" t="s">
        <v>233</v>
      </c>
      <c r="B972" s="34">
        <v>720</v>
      </c>
      <c r="C972" s="34" t="s">
        <v>234</v>
      </c>
      <c r="D972" s="35">
        <f t="shared" si="111"/>
        <v>1255946637.1800001</v>
      </c>
      <c r="E972" s="35">
        <f t="shared" si="111"/>
        <v>264266681.33000001</v>
      </c>
      <c r="F972" s="35">
        <f t="shared" si="109"/>
        <v>991679955.85000002</v>
      </c>
    </row>
    <row r="973" spans="1:6" ht="31.5" x14ac:dyDescent="0.25">
      <c r="A973" s="33" t="s">
        <v>235</v>
      </c>
      <c r="B973" s="34">
        <v>720</v>
      </c>
      <c r="C973" s="34" t="s">
        <v>236</v>
      </c>
      <c r="D973" s="35">
        <v>1255946637.1800001</v>
      </c>
      <c r="E973" s="35">
        <v>264266681.33000001</v>
      </c>
      <c r="F973" s="35">
        <f t="shared" si="109"/>
        <v>991679955.85000002</v>
      </c>
    </row>
    <row r="974" spans="1:6" ht="22.5" customHeight="1" x14ac:dyDescent="0.25">
      <c r="A974" s="68" t="s">
        <v>1366</v>
      </c>
      <c r="B974" s="68"/>
      <c r="C974" s="68"/>
      <c r="D974" s="68"/>
      <c r="F974" s="3" t="s">
        <v>1367</v>
      </c>
    </row>
    <row r="975" spans="1:6" ht="15.75" customHeight="1" x14ac:dyDescent="0.25">
      <c r="A975" s="59"/>
      <c r="B975" s="59"/>
      <c r="C975" s="59"/>
      <c r="D975" s="48"/>
      <c r="E975" s="59"/>
      <c r="F975" s="59"/>
    </row>
    <row r="976" spans="1:6" ht="15.75" customHeight="1" x14ac:dyDescent="0.25">
      <c r="A976" s="48"/>
      <c r="B976" s="48"/>
      <c r="C976" s="48"/>
      <c r="D976" s="48"/>
      <c r="E976" s="48"/>
      <c r="F976" s="48"/>
    </row>
  </sheetData>
  <mergeCells count="12">
    <mergeCell ref="A975:C975"/>
    <mergeCell ref="C2:F2"/>
    <mergeCell ref="A13:F13"/>
    <mergeCell ref="A122:F122"/>
    <mergeCell ref="A946:F946"/>
    <mergeCell ref="C3:F3"/>
    <mergeCell ref="A8:F8"/>
    <mergeCell ref="A9:E9"/>
    <mergeCell ref="A10:F10"/>
    <mergeCell ref="A6:F6"/>
    <mergeCell ref="E975:F975"/>
    <mergeCell ref="A974:D974"/>
  </mergeCells>
  <pageMargins left="0.39370078740157477" right="0.3937007874015747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Company>ФУ АМООР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Курнасова М.Р.</dc:creator>
  <cp:lastModifiedBy>ШмойловаН</cp:lastModifiedBy>
  <cp:lastPrinted>2019-04-22T07:27:55Z</cp:lastPrinted>
  <dcterms:created xsi:type="dcterms:W3CDTF">2014-04-09T09:57:42Z</dcterms:created>
  <dcterms:modified xsi:type="dcterms:W3CDTF">2019-04-29T12:36:55Z</dcterms:modified>
</cp:coreProperties>
</file>